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320" windowHeight="11145"/>
  </bookViews>
  <sheets>
    <sheet name="AULAS Y TALLERES" sheetId="1" r:id="rId1"/>
  </sheets>
  <definedNames>
    <definedName name="_xlnm.Print_Area" localSheetId="0">'AULAS Y TALLERES'!$A$14:$H$453</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8" i="1" l="1"/>
  <c r="H111" i="1"/>
  <c r="H113" i="1"/>
  <c r="H115" i="1"/>
  <c r="H124" i="1"/>
  <c r="H126" i="1"/>
  <c r="H128" i="1"/>
  <c r="H130" i="1"/>
  <c r="H132" i="1"/>
  <c r="H134" i="1"/>
  <c r="H157" i="1"/>
  <c r="H149" i="1"/>
  <c r="H151" i="1"/>
  <c r="H153" i="1"/>
  <c r="H155" i="1"/>
  <c r="H159" i="1"/>
  <c r="H161" i="1"/>
  <c r="H163" i="1"/>
  <c r="H165" i="1"/>
  <c r="H167" i="1"/>
  <c r="H169" i="1"/>
  <c r="H171" i="1"/>
  <c r="H183" i="1"/>
  <c r="H187" i="1"/>
  <c r="H189" i="1"/>
  <c r="H197" i="1"/>
  <c r="H201" i="1"/>
  <c r="H202" i="1"/>
  <c r="H203" i="1"/>
  <c r="H204" i="1"/>
  <c r="H212" i="1"/>
  <c r="H213" i="1"/>
  <c r="H220" i="1"/>
  <c r="H221" i="1"/>
  <c r="H222" i="1"/>
  <c r="H223" i="1"/>
  <c r="H227" i="1"/>
  <c r="H228" i="1"/>
  <c r="H229" i="1"/>
  <c r="H230" i="1"/>
  <c r="H231" i="1"/>
  <c r="H270" i="1"/>
  <c r="H271" i="1"/>
  <c r="H272" i="1"/>
  <c r="H290" i="1"/>
  <c r="H301" i="1"/>
  <c r="H302" i="1"/>
  <c r="H303" i="1"/>
  <c r="H304" i="1"/>
  <c r="H305" i="1"/>
  <c r="H306" i="1"/>
  <c r="H318" i="1"/>
  <c r="H319" i="1"/>
  <c r="H320" i="1"/>
  <c r="H379" i="1"/>
  <c r="H377" i="1"/>
  <c r="H392" i="1"/>
  <c r="H394" i="1"/>
  <c r="H403" i="1"/>
  <c r="H416" i="1"/>
  <c r="H418" i="1"/>
  <c r="H431" i="1"/>
  <c r="H442" i="1" l="1"/>
  <c r="H438" i="1"/>
  <c r="H436" i="1"/>
  <c r="H429" i="1"/>
  <c r="H424" i="1"/>
  <c r="H422" i="1"/>
  <c r="H414" i="1"/>
  <c r="H410" i="1"/>
  <c r="H411" i="1"/>
  <c r="H408" i="1"/>
  <c r="H401" i="1"/>
  <c r="H399" i="1"/>
  <c r="H390" i="1"/>
  <c r="H388" i="1"/>
  <c r="H376" i="1"/>
  <c r="H381" i="1"/>
  <c r="H380" i="1"/>
  <c r="H372" i="1"/>
  <c r="H371" i="1"/>
  <c r="H368" i="1"/>
  <c r="H365"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29" i="1"/>
  <c r="H326" i="1"/>
  <c r="H323" i="1"/>
  <c r="H317" i="1"/>
  <c r="H314" i="1"/>
  <c r="H313" i="1"/>
  <c r="H310" i="1"/>
  <c r="H300" i="1"/>
  <c r="H299" i="1"/>
  <c r="H296" i="1"/>
  <c r="H293" i="1"/>
  <c r="H289" i="1"/>
  <c r="H286" i="1"/>
  <c r="H283" i="1"/>
  <c r="H280" i="1"/>
  <c r="H279" i="1"/>
  <c r="H276" i="1"/>
  <c r="H275" i="1"/>
  <c r="H269" i="1"/>
  <c r="H266" i="1"/>
  <c r="H265" i="1"/>
  <c r="H262" i="1"/>
  <c r="H259" i="1"/>
  <c r="H256" i="1"/>
  <c r="H255" i="1"/>
  <c r="H252" i="1"/>
  <c r="H251" i="1"/>
  <c r="H248" i="1"/>
  <c r="H247" i="1"/>
  <c r="H244" i="1"/>
  <c r="H241" i="1"/>
  <c r="H238" i="1"/>
  <c r="H235" i="1"/>
  <c r="H234" i="1"/>
  <c r="H219" i="1"/>
  <c r="H211" i="1"/>
  <c r="H210" i="1"/>
  <c r="H207" i="1"/>
  <c r="H200" i="1"/>
  <c r="H196" i="1"/>
  <c r="H193" i="1"/>
  <c r="H192" i="1"/>
  <c r="H185" i="1" l="1"/>
  <c r="H176" i="1"/>
  <c r="H177" i="1"/>
  <c r="H178" i="1"/>
  <c r="H144" i="1"/>
  <c r="H142" i="1"/>
  <c r="H140" i="1"/>
  <c r="H138" i="1"/>
  <c r="H136" i="1"/>
  <c r="H97" i="1"/>
  <c r="H90" i="1"/>
  <c r="H58" i="1"/>
  <c r="H56" i="1"/>
  <c r="H54" i="1"/>
  <c r="H52" i="1"/>
  <c r="H50" i="1"/>
  <c r="H48" i="1"/>
  <c r="H39" i="1"/>
  <c r="H226" i="1" l="1"/>
  <c r="H216" i="1"/>
  <c r="H119" i="1"/>
  <c r="H109" i="1"/>
  <c r="H107" i="1"/>
  <c r="H105" i="1"/>
  <c r="H103" i="1"/>
  <c r="H101" i="1"/>
  <c r="H95" i="1"/>
  <c r="H86" i="1"/>
  <c r="H84" i="1"/>
  <c r="H82" i="1"/>
  <c r="H80" i="1"/>
  <c r="H76" i="1"/>
  <c r="H74" i="1"/>
  <c r="H72" i="1"/>
  <c r="H67" i="1"/>
  <c r="H65" i="1"/>
  <c r="H63" i="1"/>
  <c r="H44" i="1"/>
  <c r="H35" i="1"/>
  <c r="H26" i="1"/>
  <c r="H24" i="1"/>
  <c r="H22" i="1"/>
  <c r="H18" i="1"/>
  <c r="A24" i="1" l="1"/>
  <c r="A26" i="1" l="1"/>
  <c r="A31" i="1" s="1"/>
  <c r="A35" i="1" s="1"/>
  <c r="H31" i="1"/>
  <c r="A39" i="1" l="1"/>
  <c r="A44" i="1" s="1"/>
  <c r="A48" i="1" l="1"/>
  <c r="A50" i="1" s="1"/>
  <c r="A52" i="1" s="1"/>
  <c r="A54" i="1" s="1"/>
  <c r="A56" i="1" s="1"/>
  <c r="A58" i="1" s="1"/>
  <c r="A63" i="1" s="1"/>
  <c r="A65" i="1" l="1"/>
  <c r="A67" i="1" s="1"/>
  <c r="A72" i="1" s="1"/>
  <c r="A74" i="1" s="1"/>
  <c r="A76" i="1" s="1"/>
  <c r="A80" i="1" s="1"/>
  <c r="A82" i="1" s="1"/>
  <c r="A84" i="1" s="1"/>
  <c r="A86" i="1" s="1"/>
  <c r="A90" i="1" s="1"/>
  <c r="A95" i="1" s="1"/>
  <c r="A97" i="1" s="1"/>
  <c r="A101" i="1" l="1"/>
  <c r="A103" i="1" s="1"/>
  <c r="A105" i="1" s="1"/>
  <c r="A107" i="1" s="1"/>
  <c r="A109" i="1" s="1"/>
  <c r="A111" i="1" s="1"/>
  <c r="A113" i="1" s="1"/>
  <c r="A115" i="1" s="1"/>
  <c r="A119" i="1" s="1"/>
  <c r="A124" i="1" s="1"/>
  <c r="A126" i="1" s="1"/>
  <c r="A128" i="1" s="1"/>
  <c r="A130" i="1" s="1"/>
  <c r="A132" i="1" s="1"/>
  <c r="A134" i="1" s="1"/>
  <c r="A136" i="1" s="1"/>
  <c r="A138" i="1" s="1"/>
  <c r="A140" i="1" s="1"/>
  <c r="A142" i="1" s="1"/>
  <c r="A144" i="1" s="1"/>
  <c r="A149" i="1" s="1"/>
  <c r="A151" i="1" s="1"/>
  <c r="A153" i="1" s="1"/>
  <c r="A155" i="1" s="1"/>
  <c r="A157" i="1" s="1"/>
  <c r="A159" i="1" s="1"/>
  <c r="A161" i="1" s="1"/>
  <c r="A163" i="1" s="1"/>
  <c r="A165" i="1" s="1"/>
  <c r="A167" i="1" s="1"/>
  <c r="A169" i="1" s="1"/>
  <c r="A171" i="1" s="1"/>
  <c r="A176" i="1" s="1"/>
  <c r="A177" i="1" l="1"/>
  <c r="A178" i="1" s="1"/>
  <c r="A183" i="1" s="1"/>
  <c r="A185" i="1" s="1"/>
  <c r="A187" i="1" s="1"/>
  <c r="A189" i="1" s="1"/>
  <c r="A191" i="1" s="1"/>
  <c r="A192" i="1" l="1"/>
  <c r="A193" i="1" s="1"/>
  <c r="A195" i="1"/>
  <c r="A199" i="1" l="1"/>
  <c r="A196" i="1"/>
  <c r="A197" i="1" s="1"/>
  <c r="A200" i="1" l="1"/>
  <c r="A201" i="1" s="1"/>
  <c r="A202" i="1" s="1"/>
  <c r="A203" i="1" s="1"/>
  <c r="A204" i="1" s="1"/>
  <c r="A206" i="1"/>
  <c r="A209" i="1" s="1"/>
  <c r="A215" i="1" l="1"/>
  <c r="A218" i="1" s="1"/>
  <c r="A210" i="1"/>
  <c r="A211" i="1" s="1"/>
  <c r="A212" i="1" s="1"/>
  <c r="A213" i="1" s="1"/>
  <c r="A225" i="1" l="1"/>
  <c r="A219" i="1"/>
  <c r="A220" i="1" s="1"/>
  <c r="A221" i="1" s="1"/>
  <c r="A222" i="1" s="1"/>
  <c r="A223" i="1" s="1"/>
  <c r="A226" i="1" l="1"/>
  <c r="A227" i="1" s="1"/>
  <c r="A228" i="1" s="1"/>
  <c r="A229" i="1" s="1"/>
  <c r="A230" i="1" s="1"/>
  <c r="A231" i="1" s="1"/>
  <c r="A233" i="1"/>
  <c r="A237" i="1" l="1"/>
  <c r="A240" i="1" s="1"/>
  <c r="A243" i="1" s="1"/>
  <c r="A246" i="1" s="1"/>
  <c r="A234" i="1"/>
  <c r="A235" i="1" s="1"/>
  <c r="A247" i="1" l="1"/>
  <c r="A248" i="1" s="1"/>
  <c r="A250" i="1"/>
  <c r="A251" i="1" l="1"/>
  <c r="A252" i="1" s="1"/>
  <c r="A254" i="1"/>
  <c r="A258" i="1" l="1"/>
  <c r="A261" i="1" s="1"/>
  <c r="A264" i="1" s="1"/>
  <c r="A255" i="1"/>
  <c r="A256" i="1" s="1"/>
  <c r="A265" i="1" l="1"/>
  <c r="A266" i="1" s="1"/>
  <c r="A268" i="1"/>
  <c r="A269" i="1" l="1"/>
  <c r="A270" i="1" s="1"/>
  <c r="A271" i="1" s="1"/>
  <c r="A272" i="1" s="1"/>
  <c r="A274" i="1"/>
  <c r="A275" i="1" l="1"/>
  <c r="A276" i="1" s="1"/>
  <c r="A278" i="1"/>
  <c r="A282" i="1" l="1"/>
  <c r="A285" i="1" s="1"/>
  <c r="A288" i="1" s="1"/>
  <c r="A279" i="1"/>
  <c r="A280" i="1" s="1"/>
  <c r="A289" i="1" l="1"/>
  <c r="A290" i="1" s="1"/>
  <c r="A292" i="1"/>
  <c r="A295" i="1" s="1"/>
  <c r="A298" i="1" s="1"/>
  <c r="A299" i="1" l="1"/>
  <c r="A300" i="1" s="1"/>
  <c r="A301" i="1" s="1"/>
  <c r="A302" i="1" s="1"/>
  <c r="A303" i="1" s="1"/>
  <c r="A304" i="1" s="1"/>
  <c r="A305" i="1" s="1"/>
  <c r="A306" i="1" s="1"/>
  <c r="A309" i="1"/>
  <c r="A312" i="1" s="1"/>
  <c r="A313" i="1" l="1"/>
  <c r="A314" i="1" s="1"/>
  <c r="A316" i="1"/>
  <c r="A322" i="1" l="1"/>
  <c r="A325" i="1" s="1"/>
  <c r="A328" i="1" s="1"/>
  <c r="A331" i="1" s="1"/>
  <c r="A317" i="1"/>
  <c r="A318" i="1" s="1"/>
  <c r="A319" i="1" s="1"/>
  <c r="A320" i="1" s="1"/>
  <c r="A332" i="1" l="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4" i="1"/>
  <c r="A367" i="1" s="1"/>
  <c r="A370" i="1" l="1"/>
  <c r="A371" i="1" s="1"/>
  <c r="A372" i="1" s="1"/>
  <c r="A374" i="1"/>
  <c r="A376" i="1" s="1"/>
  <c r="A377" i="1" s="1"/>
  <c r="A379" i="1" s="1"/>
  <c r="A380" i="1" s="1"/>
  <c r="A381" i="1" s="1"/>
  <c r="A388" i="1" s="1"/>
  <c r="A390" i="1" s="1"/>
  <c r="A392" i="1" s="1"/>
  <c r="A394" i="1" s="1"/>
  <c r="A399" i="1" s="1"/>
  <c r="A401" i="1" s="1"/>
  <c r="A403" i="1" s="1"/>
  <c r="A408" i="1" s="1"/>
  <c r="A410" i="1" s="1"/>
  <c r="A414" i="1" s="1"/>
  <c r="A416" i="1" l="1"/>
  <c r="A418" i="1" s="1"/>
  <c r="A422" i="1" s="1"/>
  <c r="A424" i="1" s="1"/>
  <c r="A429" i="1" s="1"/>
  <c r="A431" i="1" l="1"/>
  <c r="A436" i="1" s="1"/>
  <c r="A438" i="1" s="1"/>
  <c r="A442" i="1" s="1"/>
</calcChain>
</file>

<file path=xl/sharedStrings.xml><?xml version="1.0" encoding="utf-8"?>
<sst xmlns="http://schemas.openxmlformats.org/spreadsheetml/2006/main" count="555" uniqueCount="361">
  <si>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</si>
  <si>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</si>
  <si>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</si>
  <si>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</si>
  <si>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</si>
  <si>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</si>
  <si>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</si>
  <si>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</si>
  <si>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</si>
  <si>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</si>
  <si>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</si>
  <si>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</si>
  <si>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</si>
  <si>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</si>
  <si>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</si>
  <si>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TRAZO Y NIVELACION</t>
  </si>
  <si>
    <t>12120001</t>
  </si>
  <si>
    <t>M2</t>
  </si>
  <si>
    <t>DEMOLICION, DESMANTELAMIENTO Y RETIROS</t>
  </si>
  <si>
    <t>12140003</t>
  </si>
  <si>
    <t>PZA</t>
  </si>
  <si>
    <t>ML</t>
  </si>
  <si>
    <t>MOVIMIENTOS DE TIERRAS</t>
  </si>
  <si>
    <t>CARGA Y ACARREO</t>
  </si>
  <si>
    <t>M3</t>
  </si>
  <si>
    <t>EXCAVACIONES Y PERFORACIONES</t>
  </si>
  <si>
    <t>14160005</t>
  </si>
  <si>
    <t>RELLENOS Y TERRAPLENES</t>
  </si>
  <si>
    <t>SUBESTRUCTURA</t>
  </si>
  <si>
    <t>PLANTILLAS</t>
  </si>
  <si>
    <t>20100002</t>
  </si>
  <si>
    <t>CIMENTACION</t>
  </si>
  <si>
    <t>20140001</t>
  </si>
  <si>
    <t>20140002</t>
  </si>
  <si>
    <t>KG</t>
  </si>
  <si>
    <t>20140004</t>
  </si>
  <si>
    <t>PEDESTALES</t>
  </si>
  <si>
    <t>20160002</t>
  </si>
  <si>
    <t>20160003</t>
  </si>
  <si>
    <t>20160004</t>
  </si>
  <si>
    <t>SUPERESTRUCTURA</t>
  </si>
  <si>
    <t>COLUMNAS</t>
  </si>
  <si>
    <t>20140007</t>
  </si>
  <si>
    <t>20140008</t>
  </si>
  <si>
    <t>20140009</t>
  </si>
  <si>
    <t>22100002</t>
  </si>
  <si>
    <t>22100003</t>
  </si>
  <si>
    <t>22100005</t>
  </si>
  <si>
    <t>LOSAS</t>
  </si>
  <si>
    <t>22260002</t>
  </si>
  <si>
    <t>22260007</t>
  </si>
  <si>
    <t>FIRMES</t>
  </si>
  <si>
    <t>ALBAÑILERIA</t>
  </si>
  <si>
    <t>MUROS, DALAS Y CASTILLOS</t>
  </si>
  <si>
    <t>24180006</t>
  </si>
  <si>
    <t>24180010</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</si>
  <si>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</si>
  <si>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</si>
  <si>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</si>
  <si>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24180020</t>
  </si>
  <si>
    <t>SUMINISTRO Y COLOCACIÓN DE APLANADO DE YESO-AGUA DE HASTA 1.5 CM DE ESPESOR EN MUROS PLOMEADO Y MUESTREADO. INCLUYE: MATERIALES, HERRAMIENTA, EQUIPO, ELEVACIONES, ACARREOS, ANDAMIAJES, MANO DE OBRA Y TODO LO NECESARIO PARA SU CORRECTA EJECUCIÓN.</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</si>
  <si>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</si>
  <si>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</si>
  <si>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</si>
  <si>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</si>
  <si>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</si>
  <si>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</si>
  <si>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</si>
  <si>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</si>
  <si>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</si>
  <si>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</si>
  <si>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</si>
  <si>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</si>
  <si>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</si>
  <si>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</si>
  <si>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</si>
  <si>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</si>
  <si>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</si>
  <si>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</si>
  <si>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</si>
  <si>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</si>
  <si>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</si>
  <si>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</si>
  <si>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28100002</t>
  </si>
  <si>
    <t>VENTANAS</t>
  </si>
  <si>
    <t>PUERTAS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</si>
  <si>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</si>
  <si>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</si>
  <si>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44140003</t>
  </si>
  <si>
    <t>DE BALANCÍN, CAT-LU-101., 15 AMPS., 125 V.C.A., 1 POLO, 1 TIRO. MCA LEVITON Ó SIMILAR</t>
  </si>
  <si>
    <t>PZA.</t>
  </si>
  <si>
    <t>DE 1 X 30 AMPS., 120/240 V.C.A., 10,000 C.I.N.</t>
  </si>
  <si>
    <t>DE 2 X 30 AMPS., 120/240 V.C.A., 10,000 C.I.N.</t>
  </si>
  <si>
    <t>MTS</t>
  </si>
  <si>
    <t>PARA TABLERO.</t>
  </si>
  <si>
    <t>DE 27 MM. DE DIÁMETRO, PARED GRUESA.</t>
  </si>
  <si>
    <t>TMO</t>
  </si>
  <si>
    <t>DE 100X100 MM.</t>
  </si>
  <si>
    <t>DE COBRE DESNUDO CALIBRE 12. AWG.</t>
  </si>
  <si>
    <t>EN LOSAS DE CONCRETO ARMADO DE 15 CM. DE ESPESOR, UTILIZANDO DISCO DE CORTE, CINCEL Y MACETA.</t>
  </si>
  <si>
    <t>EN PISO</t>
  </si>
  <si>
    <r>
      <t>SUMINISTRO E INSTALACIÓN DE APAGADOR</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</si>
  <si>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r>
      <t xml:space="preserve">SUMINISTRO Y COLOCACIÓN DE RECEPTÁCULO CON CONEXIONES LATERALES POR TORNILLO DOBLE, POLARIZADO Y PUESTA A TIERRA, MARCA ARROW HART, LEVITON, Ó SIMILAR, </t>
    </r>
    <r>
      <rPr>
        <sz val="9"/>
        <rFont val="Calibri"/>
        <family val="2"/>
        <scheme val="minor"/>
      </rPr>
      <t>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r>
  </si>
  <si>
    <r>
      <t>SUMINISTRO Y COLOCACIÓN DE CABLE DE COBRE</t>
    </r>
    <r>
      <rPr>
        <sz val="9"/>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</si>
  <si>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r>
      <t>SUMINISTRO Y COLOCACIÓN DE SOPORTES PARA UNIDADES DE ILUMINACIÓN, CAJAS Y TUBERÍAS,</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</si>
  <si>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t>44160001</t>
  </si>
  <si>
    <t>DE 21 MM. DE DIÁMETRO, PARED GRUESA.</t>
  </si>
  <si>
    <t>DE 27 MM. DE DIÁMETRO.</t>
  </si>
  <si>
    <t>DE 100 X 100 MM.</t>
  </si>
  <si>
    <t>TIPO CFE DE LAMINA NEGRA PITADA CON FONDO DE MADERA DE 64 X 64 X1. 20  CON PUERTA DOBLE, CHAPA MEDIA VUELTA, FABRICADA EN LAMINA CAL. 20 CON PINTURA ANTICORROSIVA.</t>
  </si>
  <si>
    <t>CLASE 15 KV</t>
  </si>
  <si>
    <t>DE 150 KVA, CON UNA IMPEDANCIA DE 3.25%, USO GENERAL.</t>
  </si>
  <si>
    <t>EN MURO DE CONCRETO ARMADO DE 15 CM. DE ESPESOR. E N ÁREAS NO MAYORES DE 0.16 M2.</t>
  </si>
  <si>
    <t>TRAMITES Y PAGOS ANTE CFE</t>
  </si>
  <si>
    <t>TRAMITES Y PAGOS A UNIDAD VERIFICADORA</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</si>
  <si>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</si>
  <si>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</si>
  <si>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DE 1 X 15 AMPS., 120/240 V.C.A., 10,000 C.I.N.</t>
  </si>
  <si>
    <t>CON CIRCUITO INTERRUPTOR DE FALLA A TIERRA, 15 AMPS., 125 V.C.A., (ICFT), 2 POLOS, 3 CABLES, PUESTA A TIERRA, NEMA 5-15R. MCA LEVION Ó SIMILAR</t>
  </si>
  <si>
    <t>PARA RECEPTÁCULO GRADO COMERCIAL, DUPLEX.MCA LEVITON O SIMILAR</t>
  </si>
  <si>
    <t>PARA APAGADOR DE 1 VENTANA.MCA LEVITON O SIMILAR</t>
  </si>
  <si>
    <t xml:space="preserve">PARA APAGADOR DE 2 VENTANAS.MCA LEVITON O SIMILAR </t>
  </si>
  <si>
    <t>DE 51 X 100 MM.</t>
  </si>
  <si>
    <t>CONECTOR PARA LINEA VIVA</t>
  </si>
  <si>
    <t>TUBO ALBAÑAL DE 12 " DE DIAM CON TAPA ARMADA</t>
  </si>
  <si>
    <t>BENTONITA 50 KG</t>
  </si>
  <si>
    <t>VARILLA DE TIERAS DE 5/8 CUBIERTA DE COBRE</t>
  </si>
  <si>
    <t>CABLE DE ALUMINIO CAL 2 AWG</t>
  </si>
  <si>
    <t>BRAZO PARA RETENIDA</t>
  </si>
  <si>
    <t>CABLE DE ACERO PARA RETENIDA</t>
  </si>
  <si>
    <t>ABRAZADERA BS</t>
  </si>
  <si>
    <t>GRAPA Y BASE RB</t>
  </si>
  <si>
    <t>TUBO DE ACERO GALVANIZADO DE 51 MM DE DIAM.</t>
  </si>
  <si>
    <t>REMATE PREFORMADO P</t>
  </si>
  <si>
    <t>REMATE PREFORMADO PARA</t>
  </si>
  <si>
    <t>AISLADOR  TIPO 3R PARA RETENIDA</t>
  </si>
  <si>
    <t>GUARDA CABO G2</t>
  </si>
  <si>
    <t xml:space="preserve"> PERNO ANCLA PARA RETENIDA </t>
  </si>
  <si>
    <t xml:space="preserve"> PZA</t>
  </si>
  <si>
    <t>GRAPA PARA RETENIDA</t>
  </si>
  <si>
    <t>ANCLA C3</t>
  </si>
  <si>
    <r>
      <t>SUMINISTRO Y COLOCACIÓN DE REGISTRO ELÉCTRICO CON TAPA EMBISAGRADA</t>
    </r>
    <r>
      <rPr>
        <sz val="9"/>
        <rFont val="Calibri"/>
        <family val="2"/>
        <scheme val="minor"/>
      </rPr>
      <t xml:space="preserve">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t>
    </r>
  </si>
  <si>
    <r>
      <t>SUMINISTRO E INSTALACION DE TUBO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</si>
  <si>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SUMINISTRO E INSTALACION DE CONECTOR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</si>
  <si>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SUMINISTRO, COLOCACIÓN Y PUESTA EN MARCHA DE GABINETE DE ACOMETIDA CONTENIENDO EQUIPO DE MEDICIÓN PROPIEDAD DE CIA. SUMINISTRADORA TIPO 1,</t>
    </r>
    <r>
      <rPr>
        <sz val="9"/>
        <rFont val="Calibri"/>
        <family val="2"/>
        <scheme val="minor"/>
      </rPr>
      <t xml:space="preserve">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r>
  </si>
  <si>
    <t>14200002</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</si>
  <si>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 HERRAMIENTA Y EQUIPO, EN CUALQUIER NIVEL.</t>
  </si>
  <si>
    <t>DEMOLICIÓN DE BANQUETA DE CONCRETO SIMPLE DE HASTA 10 CM DE ESPESOR, POR MEDIOS MECANICOS O MANUALES, VOLUMEN MEDIDO EN SECCION  INCLUYE:  MANO DE OBRA, MAQUINARIA, HERRAMIENTA, EQUIPO, EQUIPO DE CORTE, TRASPALEO Y ACAMELLONAMIENTO DE MATERIAL PARA SU RETIRO  Y TODO LO NECESARIO PARA SU CORRECTA EJECUCION.</t>
  </si>
  <si>
    <t>EXCAVACIONES EN MATERIAL TIPO I Y II  PARA CIMENTACIONES POR MEDIOS MECÁNICOS, VOLUMEN MEDIDO EN SECCION, INCLUYE: AFINE, TALUDES DE LA EXCAVACIÓN, MAQUINARIA, HERRAMIENTA, EQUIPO, MANO DE OBRA Y ACAMELLONAMIENTO PARA SU POSTERIOR RETIRO O REUTILIZACIÓN  Y TODO LO NECESARIO PARA SU CORRECTA EJECUCION.</t>
  </si>
  <si>
    <t>RELLENO CON MATERIAL DE BANCO EN CAPAS DE 20 CM DE ESPESOR, COMPACTADAS AL 95% DE SU PVSM, VOLUMEN MEDIDO EN SECCION. INCLUYE: MATERIAL, AGUA, HOMOGENIZACIÓN, EQUIPO, HERRAMIENTAS, MANO DE OBRA. VOLUMEN MEDIDO EN SECCION  Y TODO LO NECESARIO PARA SU CORRECTA EJECUCION.</t>
  </si>
  <si>
    <t>PLANTILLAS DE CONCRETO SIMPLE F'c=100 KG/CM2 DE 5CM DE ESPESOR , SOBRE LA EXCAVACIÓN RECIENTE, APISONANDO LA SUPERFICIE DE LA EXCAVACIÓN CON PISÓN MECANICO. INCLUYE: MATERIALES, AGUA, DESPERDICIOS, EQUIPO, HERRAMIENTA, MANO DE OBRA Y  TODO LO NECESARIO PARA SU CORRECTA EJECUCION.</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</si>
  <si>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</si>
  <si>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EJECUCION.</t>
  </si>
  <si>
    <t>CIMBRA Y DESCIMBRA COMÚN PARA DALAS DE DESPLATE,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  Y TODO LO NECESARIO PARA SU CORRECTA EJECUCION.</t>
  </si>
  <si>
    <t>ACERO DE REFUERZO PARA DALAS DE DESPLANTE,   A BASE DE VARILLAS CORRUGADAS  DE Fy=4,200 KG/CM2, AMARRADO EN EL LUGAR CON ALAMBRE RECOCIDO, INCLUYE: MATERIALES, CORTES, DESPERDICIOS, TRASLAPES (VER DETALLES DEL REFUERZO EN PLANOS), HABILITADO, COLOCACIÓN, ACARREOS, GANCHOS, SILLETAS, HERRAMIENTA, EQUIPO Y MANO DE OBRA  Y TODO LO NECESARIO PARA SU CORRECTA EJECUCION.</t>
  </si>
  <si>
    <t>CONCRETO PREMEZCLADO EN PLANTA DOSIFICADORA PARA DALAS DE DESPLANTE  DE FC=250 KG/CM2, TMA 3/4", REVENIMIENTO DE 16-18 CM, COLADO SEGÚN LAS NORMAS DEL ACI, CURADO CON MEMBRANA.INCLUYE: SUMINISTRO, COLOCACIÓN, VIBRADO, BOMBEO, DESPERDICIOS, MANO DE OBRA, HERRAMIENTAS, EQUIPO  Y TODO LO NECESARIO PARA SU CORRECTA EJECUCION.</t>
  </si>
  <si>
    <t>ACERO DE REFUERZO  EN DADOS, A BASE DE VARILLAS CORRUGADAS Fy= 4,200 k/cm². INCLUYE: MATERIALES, CORTES, DESPERDICIOS, TRASLAPES (VER DETALLES DEL REFUERZO EN PLANOS), HABILITADO, COLOCACIÓN, ACARREOS, GANCHOS, SILLETAS, HERRAMIENTA, EQUIPO, MANO DE OBRA  Y TODO LO NECESARIO PARA SU CORRECTA EJECUCION</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</si>
  <si>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EQUIPO  Y TODO LO NECESARIO PARA SU CORRECTA EJECUCION</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</si>
  <si>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</si>
  <si>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</si>
  <si>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</si>
  <si>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HERRAMIENTA  Y TODO LO NECESARIO PARA SU CORRECTA EJECUCION</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</si>
  <si>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MANO DE OBRA Y TODO LO NECESARIO PARA SU CORRECTA EJECUCION</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</si>
  <si>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MANO DE OBRA Y TODO LO NECESARIO PARA SU CORRECTA EJECUCION.</t>
  </si>
  <si>
    <t>M.L.</t>
  </si>
  <si>
    <r>
      <rPr>
        <b/>
        <sz val="8"/>
        <rFont val="Calibri"/>
        <family val="2"/>
        <scheme val="minor"/>
      </rPr>
      <t>IMPERMEABILIZACION</t>
    </r>
    <r>
      <rPr>
        <sz val="8"/>
        <rFont val="Calibri"/>
        <family val="2"/>
        <scheme val="minor"/>
      </rPr>
      <t xml:space="preserve"> CON THERMOTEK DOBLE ACCION EN AREA DE LOSA DE CONCRETO, SELLADO DE GRIETAS, UNA CAPA DE FIBRA POLIESTER REFORZADA Y DOS CAPAS DE THERMOTEK DOBLE ACCION (GARANTIA 5 AÑOS), INCLUYE: SUMINISTRO DE MATERIAL,  EMPASTADO PARA DAR PENDIENTE A LOSA, DESPERDICIO, ACARREOS,  ELEVACIONES HERRAMIENTA, EQUIPO,  MANO DE OBRA Y TODO LO NECESARIO PARA SU CORRECTA EJECUCION.</t>
    </r>
  </si>
  <si>
    <r>
      <t>COLOCACIÓN DE</t>
    </r>
    <r>
      <rPr>
        <b/>
        <sz val="9"/>
        <color theme="1"/>
        <rFont val="Calibri"/>
        <family val="2"/>
        <scheme val="minor"/>
      </rPr>
      <t xml:space="preserve"> PINTURA VINIL-ACRILICA</t>
    </r>
    <r>
      <rPr>
        <sz val="9"/>
        <color theme="1"/>
        <rFont val="Calibri"/>
        <family val="2"/>
        <scheme val="minor"/>
      </rPr>
      <t xml:space="preserve"> EN MUROS MARCA BEREL  TIPO BERELEX O 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r>
  </si>
  <si>
    <t xml:space="preserve">   HIDRAULICO AGUA FRIA </t>
  </si>
  <si>
    <t>SUMINISTRO Y COLOCACIÓN  DE EMPASTADO EN LOSA PARA DAR PENDIENTE DEL 2%  DE 7 CM DE ESPESOR PROMEDIO A BASE DE APLICACIÓN DE MORTERO CEMENTO-ARENA PROPORCION 1:4 , INCLUYE: MATERIAL, MANO DE OBRA, ANDAMIOS, HERRAMIENTA, EQUIPO, COLADO, REBOSADO, ACABADO, APLANADO, CURADO CON AGUA, FLETES, ACARREOS, ELEVACIONES, LIMPIEZA, MANO DE OBRA Y TODO LO NECESARIO PARA SU CORRECTA EJECUCION.</t>
  </si>
  <si>
    <t xml:space="preserve">  DRENAJE    PLUVIAL </t>
  </si>
  <si>
    <t>AZOTEA</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</si>
  <si>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</si>
  <si>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</si>
  <si>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</si>
  <si>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</si>
  <si>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</si>
  <si>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</si>
  <si>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ACERO DE REFUERZO PARA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</si>
  <si>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 ( VER PLANO 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</si>
  <si>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EJECUCION.</t>
  </si>
  <si>
    <t xml:space="preserve">ALIGERANTE DE BARROBLOCK  DE 20X20X30 CMS, ACOMODO EN LOSAS SEGÚN PLANO, INCLUYE: SUMISTRO Y COLOCACION, MATERIAL, HERRAMIENTQ, EQUIPO, MANO DE OBRA Y TODO LO NECESARIO PARA SU CORRECTA EJECUCION (VER PLANO  DE LOSAS) </t>
  </si>
  <si>
    <t>CONCRETO PREMEZCLADO EN PLANTA DOSIFICADORA PARA LOSAS DE F'c=250 KG/CM2, TMA 3/4", REVENIMIENTO MINIMO DE 16CM, COLADO SEGÚN LAS NORMAS DEL ACI, CURADO CON MEMBRANA. INCLUYE: SUMINISTRO, BOMBEO, COLOCACIÓN, VIBRADO, DESPERDICIOS, MANO DE OBRA, EQUIPO Y TODO LO NECESARIO PARA SU CORRECTA EJECUCION. (VER PLANO DE LOSAS)</t>
  </si>
  <si>
    <t xml:space="preserve">CATALOGO  A </t>
  </si>
  <si>
    <t>PROYECTO :  REMODELACION Y AMPLIACION DE LA PRESIDENCIA DE LOS ALDAMAS.</t>
  </si>
  <si>
    <t>OBRA           :  REMODELACION Y AMPLIACION DE LA PRESIDENCIA DE LOS ALDAMAS.</t>
  </si>
  <si>
    <t xml:space="preserve">UBICACION  :   </t>
  </si>
  <si>
    <t>MUNICIPIO :  ALDAMA, NUEVO LEON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</si>
  <si>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EJECUCION.</t>
  </si>
  <si>
    <t>DEMOLICION DE MURO DE BLOCK DE    15 CM. DE ESPESOR. INCLUYE: CARGA Y RETIRO DE ESCOMBRO FUERA DE LA OBRA A TIRO LIBRE, RESANES, MANIOBRAS, LIMPIEZA, HERRAMIENTA, EQUIPO, MANO DE OBRA Y TODO LO NECESARIO PARA SU CORRECTA EJECUCION.</t>
  </si>
  <si>
    <t>ALIGERANTE DE BARROBLOCK  DE 10X20X30 CMS, ACOMODO EN LOSAS SEGÚN PLANO, INCLUYE: SUMISTRO Y COLOCACION, MATERIAL, HERRAMIENTQ, EQUIPO, MANO DE OBRA Y TODO LO NECESARIO PARA SU CORRECTA EJECUCION</t>
  </si>
  <si>
    <t>FIRME 6CM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</si>
  <si>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24180064</t>
  </si>
  <si>
    <t>CASTILLO DE CONCRETO DE 10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</si>
  <si>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24180065</t>
  </si>
  <si>
    <t>SUMINISTRO Y CONSTRUCCION DE CERRAMIENTO DE CONCRETO DE 10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</si>
  <si>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24180066</t>
  </si>
  <si>
    <t>MURO DE BLOCK DE CONCRETO DE 10X20X40 CM. ASENTADO CON MORTERO CEMENTO-ARENA PROP. 1:4.  INCLUYE: SUMINISTRO Y COLOCACION  DE MATERIALES, ACARREO, ELEVACIONES, ANDAMIAJES, TRAZOS, CORTES, DESPERDICIOS , RETIRO DE SOBRANTES FUERA DE LA OBRA, EQUIPO, HERRAMIENTA Y MANO DE OBRA EN CUALQUIER NIVEL.</t>
  </si>
  <si>
    <t xml:space="preserve">LUMINARIO LED LIGHTING ECOLOGY PARA EMPOTRAR EN FALSO PLAFOSN, SERIE DOWN LIGH MODELO CALYPSO, LUMINARIO CONSTRUIDO EN CUERPO DE INYECCIONDE ALUMINIO, ACABADO EN PINTURA ELECTROSTATICACOLOR BLANCO, EQUIPADOCON UNA LAMPARA LED SW5630, LUZ BLANCO FRIO, 4, 100 °K CON UN ANGULO DE APERTURA DE 90°, 12 W DE POTENCIA, GRADO DE PROTECCION IP20, OPERA A 127-240V, DRIVER INCLUIDO, DIM. PERALTA 117 MMM, DIAMETRO148 MM, CAT NO. OHIL6-21601/12W/4K/WNN MCA. ASTRO O EQUIVQLENTE O SUPERIOR. </t>
  </si>
  <si>
    <t>LUMINARIO LED  LIGHTIN ECOLOGY, INTERIOR PARA  EMPOTRAR O SOBREPONER DE 61 X 61 PANEL LED FLA TMODELO "MANTAI", LUMINARIO FABRICADO EN CUERPO DE ALUMINIO. DIFUSOR DE POLICARBONATO ACABADO OPAL BLANCO, EQUIPADO CON SISTEMA DE ILUMINCION ECOLEDS SM 2835 DE ALTA EFICIENCIA, DE 40 W. DE POTENCIA, 120LEDS,  4000 LUMENS, T.C. 4000°K,  NW, OPTICO 120, IRC85  MULTIBOLT  (90-260), DRIVER INTEGRADO, A PRUEBA DE POLVO Y HUMEDAD IP20, 75 000 HRS DE VIDA UTIL, 5 AÑOS DE GARANTIA, CERTIFICACION UL, NOM ANCE, DIM. LGO 61 CMS, ANCHO 30 CMS,   ALTURA  5.46 CM.  CAT # OH28-6640-50S/40WNW/MV MARCA ASTRO LIGHTING SYSTEM O  EQUIVALENTE O SUPERIOR.</t>
  </si>
  <si>
    <t>LUMINARIO LED LIGHTING ECOLOGY  PARA SOBREPONER EN TECHO, SERIE CEILING SQUARE, MODELO PSC-12, LUMINARIO CONSTRUIDO EN CUERPO DE ALUMINIO, ACABADO EN COLOR BLANCO, DIFUSOR DE POLICARBONATO EN COLOR OPAL BLANCO,  EQUIPADO CON UNA LAMPARA LED DE 12 W DE POTENCIA, T.C. 4 100°K, OPERA A 90-260V, DIM  LARGO 170MM, ANCHO 170 MM, ALTURA 40 MM , CAT NO. OHILPS-C-12/12W/T41K/90-265V MCA MARCA RENESOLA , EQUIVALENTE O SUPERIOR.</t>
  </si>
  <si>
    <t>LUMINARIO FLUORECENTE  PARA SOBREPONER O SUSPENDER SERIE , PROGRESS MODELO COSMO I DE 2 X 32 W, T8, CUERPO FABTICADO EN POLICARBONATO DE ALTA PUREZA, DIFUSOR DE POLICARBONATO TRASLUCIDO, CUBIERTA CLEAN LISA SEMICIRCULAR 75% ANTIMPACTO, EQUIPADA CON UN REFLECTOR EN LAMINADE ACERO, ACABADO PINTURA EN POLVO POLIESTER UV, 94% REFE¿LEXION, BALASTRO ELECTRONICO DE 2X32W, T8, 30 000 HRS DE VIDA, DISTRIBUCION ARMONICA MULTIBOLTAJE, 2 LAMPARAS T8, 32 W, 2980 LUMENES, T.C. 4 100°K, CON CUBIERTA PLASTICA DE SEGURIDAD, DIMENCIONES: 1.28 M DE LARGO, 13.6 DE PERALTE, 12.9 CM, IP 65, LUMINARIO HERMETICO SELLADO A PRUEBA DE POLVO, SMOG, HOLLIN, INSECTOS, HUMEDAD, Y AGUA., CAT. NO. OH683600C/2X32WT8/MVDTL MARCA.  ES SYSTEM O EQUIVALENTE O SUPERIOR</t>
  </si>
  <si>
    <t>DE BALANCÍN, DE 3 VIAS., 15 AMPS., 125 V.C.A., 1 POLO. MCA LEVITON Ó SIMILAR</t>
  </si>
  <si>
    <t>CONTACTO MONOFASICO DUPLEX  POLARIZADO DE 20 A, 127VCA,1F,3H,COLOR MARFIL MCA LEVITON.O SIMILAR</t>
  </si>
  <si>
    <r>
      <rPr>
        <b/>
        <sz val="9"/>
        <rFont val="Calibri"/>
        <family val="2"/>
        <scheme val="minor"/>
      </rPr>
      <t xml:space="preserve">SUMINISTRO E INSTALACIÓN DE PLACA PARA APAGADORES Y RECEPTÁCULOS </t>
    </r>
    <r>
      <rPr>
        <sz val="9"/>
        <rFont val="Calibri"/>
        <family val="2"/>
        <scheme val="minor"/>
      </rPr>
      <t>CONSTRUÍDA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r>
  </si>
  <si>
    <t>PLACA PARA SALIDA TELEFONICA Y  O DATOS DE PVC MCA LEVITON OSIMILAR</t>
  </si>
  <si>
    <t>PLACA PARA SALIDA TV DE PVC MCA LEVITON OSIMILAR</t>
  </si>
  <si>
    <r>
      <rPr>
        <b/>
        <sz val="9"/>
        <rFont val="Calibri"/>
        <family val="2"/>
        <scheme val="minor"/>
      </rPr>
      <t>SUMINISTRO E INSTALACIÓN DE TABLERO DE ZONA</t>
    </r>
    <r>
      <rPr>
        <sz val="9"/>
        <rFont val="Calibri"/>
        <family val="2"/>
        <scheme val="minor"/>
      </rPr>
      <t xml:space="preserve"> (ALUMBRADO Y RECEPTÁCULOS), CON ZAPATAS PRINCIPALES (ACEPTA INTERRUPTORES ATORNILLABLES), DE 2</t>
    </r>
    <r>
      <rPr>
        <b/>
        <sz val="9"/>
        <rFont val="Calibri"/>
        <family val="2"/>
        <scheme val="minor"/>
      </rPr>
      <t>F, 3H,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</si>
  <si>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20 CIRCUITOS, PARA 225 AMPS., 10,000 C.I.  CAT NO. NQOD203L12F</t>
  </si>
  <si>
    <r>
      <rPr>
        <b/>
        <sz val="9"/>
        <rFont val="Calibri"/>
        <family val="2"/>
        <scheme val="minor"/>
      </rP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</si>
  <si>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DE 3X 150 AMPS., 120/240 V.C.A., 10,000 C.I.N. EN GABINETE PARA SOBREPONER</t>
  </si>
  <si>
    <t>TIPO I LINE PARA MONTAJE EN PARED DE 800 VCA, CAT. NO. ML800143PA CON INT.PPAL. DE 3X 600A</t>
  </si>
  <si>
    <t>DE 3 X 50 AMPS., 600 V.C.A., (C.I.N.).TIPO FA</t>
  </si>
  <si>
    <t>DE 3 X 70 AMPS., 600 V.C.A., (C.I.N.). TIPO FA</t>
  </si>
  <si>
    <t>DE 3 X 100 AMPS., 600 V.C.A., (C.I.N.). TIPO FA</t>
  </si>
  <si>
    <t>DE 3 X 200 AMPS., 600 V.C.A., (C.I.N.). TIPO KA</t>
  </si>
  <si>
    <t>DE 3 X 600 AMPS., 600 V.C.A., (C.I.N.). EN GABINETE PARA  SOBREPONER</t>
  </si>
  <si>
    <t>TIPO THW-LS-75°C, CALIBRE 12 AWG. NEGRO</t>
  </si>
  <si>
    <t>TIPO THW-LS-75°C, CALIBRE 12 AWG. BLANCO</t>
  </si>
  <si>
    <t>TIPO THW-LS-75°C, CALIBRE 10 AWG. NEGRO</t>
  </si>
  <si>
    <t>TIPO THW-LS-75°C, CALIBRE 10 AWG. BLANCO</t>
  </si>
  <si>
    <t>TIPO THW-LS-75°C, CALIBRE 1/0 AWG.</t>
  </si>
  <si>
    <t>CABLE TIPO ARMAFLEX CAL 3X 12 AWG</t>
  </si>
  <si>
    <t>DE COBRE DESNUDO CALIBRE 2 AWG.</t>
  </si>
  <si>
    <t>EXTRACTOR METALICO COLOR GRIS CON PALETAS ABATIBLES COLOR GRIS, DE 25.5 CMM, CON POTENCIA DE 35 W, 127V, 60H.</t>
  </si>
  <si>
    <t>DE 51 MM. DE DIÁMETRO, PARED GRUESA.</t>
  </si>
  <si>
    <t xml:space="preserve">DE 27 MM. DE DIÁMETRO, </t>
  </si>
  <si>
    <t>DE 52 MM. DE DIÁMETRO</t>
  </si>
  <si>
    <t>DE 13 MM DE DIAM</t>
  </si>
  <si>
    <t xml:space="preserve"> DE 27 MM. DE DIÁMETRO. </t>
  </si>
  <si>
    <t xml:space="preserve"> DE 52 MM. DE DIÁMETRO. </t>
  </si>
  <si>
    <t xml:space="preserve">LB - 27 MM. DE DIÁMETRO. </t>
  </si>
  <si>
    <t xml:space="preserve">LB - 51  MM. DE DIÁMETRO. </t>
  </si>
  <si>
    <t xml:space="preserve">LR - 51  MM. DE DIÁMETRO. </t>
  </si>
  <si>
    <t xml:space="preserve">LR - 27 MM. DE DIÁMETRO. </t>
  </si>
  <si>
    <t>DE 51 MM. DE DIÁMETRO.</t>
  </si>
  <si>
    <t>DE 15.9 MM. DE DIÁMETRO POR 2.44 M. DE LONGITUD, (EXCLUYE CARBÓN VEGETAL Y SAL).</t>
  </si>
  <si>
    <t>BENTONITA</t>
  </si>
  <si>
    <t>DE 53 MM. DE DIÁMETRO.</t>
  </si>
  <si>
    <r>
      <t>SUMINISTRO Y COLOCACIÓN DE MUFA CALAVERA PARA TUBO CONDUIT</t>
    </r>
    <r>
      <rPr>
        <sz val="7"/>
        <rFont val="Arial"/>
        <family val="2"/>
      </rPr>
      <t>,</t>
    </r>
    <r>
      <rPr>
        <sz val="9"/>
        <rFont val="Calibri"/>
        <family val="2"/>
        <scheme val="minor"/>
      </rPr>
      <t xml:space="preserve"> INCLUYE: CARGO DIRECTO POR EL COSTO DE MANO DE OBRA Y MATERIALES REQUERIDOS, FLETE A OBRA, ACARREO, CONEXIÓN, FIJACIÓN, LIMPIEZA Y RETIRO DE SOBRANTES FUERA DE OBRA, EQUIPO DE SEGURIDAD, INSTALACIONES ESPECÍFICAS, DEPRECIACIÓN Y DEMÁS CARGOS DERIVADOS DEL USO DE EQUIPO Y HERRAMIENTA, EN CUALQUIER NIVEL.</t>
    </r>
  </si>
  <si>
    <t>DE 60 X 60 X 30 CM. ACABADO EN PINTURA CAT. NO. CRN66300-M</t>
  </si>
  <si>
    <t>TIPO  "U" DE 27MM DE DIAMETRO CONTUERCAS Y ARANDELAS</t>
  </si>
  <si>
    <t>TIPO  "U" DE 51 MM DE DIAMETRO CONTUERCAS Y ARANDELAS</t>
  </si>
  <si>
    <t>TIPO UNICANAL DE 27 MM DE DIAMCOMPLETA CON TORNILLO Y TUERCA</t>
  </si>
  <si>
    <t>TIPO UNICANAL DE 52 MM DE DIAMCOMPLETA CON TORNILLO Y TUERCA</t>
  </si>
  <si>
    <t>VARILLA ROSCADA DE 1/4" DE DIAMETRO X 3 MTS DE LARGO</t>
  </si>
  <si>
    <t>TUERCA GALVANIZADA DE 1/4"de DIAMETRO</t>
  </si>
  <si>
    <t>EXPANSOR TIPO Z DE 1/4"CON TORNILLO</t>
  </si>
  <si>
    <t>EXPANSOR TIPO Z DE  3/8" CON TORNILLO</t>
  </si>
  <si>
    <r>
      <rPr>
        <b/>
        <sz val="9"/>
        <rFont val="Calibri"/>
        <family val="2"/>
        <scheme val="minor"/>
      </rPr>
      <t>SUMINISTRO E INSTALACIÓN DE INTERRUPTOR</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</si>
  <si>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 xml:space="preserve">DE SEGURIDAD DE 3P-60A., 600 V.C.A. , NAVAJAS, SIN PORTAFUSILES, NEMA-3-R </t>
  </si>
  <si>
    <t>TUBO LIQUATITE DE  27 MM DE DIAM</t>
  </si>
  <si>
    <t>TUBO LIQUATITE DE 51  MM DE DIAM</t>
  </si>
  <si>
    <t>RECTO DE 27 MM DE DIAM</t>
  </si>
  <si>
    <t>RECTO DE 51 MM DE DIAM</t>
  </si>
  <si>
    <t>CURVO DE 27 MM DE DIAM</t>
  </si>
  <si>
    <t>CURVO DE 51 MM DE DIAM</t>
  </si>
  <si>
    <t>MÚLTIPLE DE 0.60 M,  A BASE DE UNICANAL DE 4 X 4  PARA 1 o 4 TUBOS, CON TIRANTES DE VARILLA ROSCADA DE 5/16X1.20 M</t>
  </si>
  <si>
    <t xml:space="preserve">POSTE DE CONCRETO  E 15C-800  </t>
  </si>
  <si>
    <t>CONECTOR A COMPRECION TIPO L O T CON ESTRIBO DE COBRE</t>
  </si>
  <si>
    <t>AISLADOR TIPO ALFILER PARA 34 KV</t>
  </si>
  <si>
    <t>CRUCETA DE FIERRO GALVANIZAO DE 2.44 MTS</t>
  </si>
  <si>
    <t>ALAMBRE DE COBRE DESNUDO CAL 4 AWG</t>
  </si>
  <si>
    <t>APARTARRAYOS DE VOLTAJE PARA 34 KV</t>
  </si>
  <si>
    <t>PERNO DOBLE ROSCADE 15.8 MM DE DIAM</t>
  </si>
  <si>
    <t>CORTA CIRCUITOS FUSIBLES CON FUSIBLES DE 10 AMP PARA 34 KV</t>
  </si>
  <si>
    <t>CABLE DE COBRE MONOPOLAR CAL 2/0 AWG, AISLAMIENTO PARA 600  VCA</t>
  </si>
  <si>
    <t>SOPORTE CVI CON ABRAZADERA CON TORNILLO</t>
  </si>
  <si>
    <t>TUBO CONDUIT GALVANIZADO DE 51 MM DE DIAM</t>
  </si>
  <si>
    <t>FLEJE DE ACERO INOXIDABLE D</t>
  </si>
  <si>
    <t>BAJADA DE TIERRA CON ALAMBRE CAL 6 AWG DESNUDO</t>
  </si>
  <si>
    <t>CONECTOR MECANICOTIPO V1PARA ALAMBRE CAL 4</t>
  </si>
  <si>
    <t>BASE PARA MEDICION DE 13 TERMINALES</t>
  </si>
  <si>
    <t>CONSTRUCCIÓN DE REGISTRO PARA INSTALACIONES ELÉCTRICAS, TELEFÓNICAS Y DE ACOMETIDA. INCLUYE: CARGO DIRECTO POR EL COSTO DE LOS MATERIALES Y MANO DE OBRA QUE INTERVENGAN, FLETE A OBRA, ACARREO HASTA EL LUGAR DE SU UTILIZACIÓN, DESPERDICIO, TRAZO, NIVELES, FIRME DE 10 CM. DE ESPESOR, CON CONCRETO F´C= 100 KG/CM2. AGREGADO MÁXIMO DE 19 MM. HECHO EN OBRA, APLANADO EN MURO INTERIOR, CON MORTERO CEMENTO-ARENA 1:5 DE 1.5 CM. DE ESPESOR, ACABADO PULIDO FINO. REMATE SUPERIOR EN MUROS, CON CADENA PERIMETRAL DE CONCRETO ARMADO DE 15 X 15 CM. ARMADO CON 4 VARILLAS DEL No.3 A.R. Y ESTRIBOS DEL No.2 .5 A CADA 20 CM. F´C=100 KG/CM2. TAPA HERMÉTICA DE CONCRETO DE 7 CM. DE ESPESOR. F´C=150 KG/CM2. ARMADA CON 4 VARILLAS DEL No.3 A.R. EN AMBOS SENTIDOS . CON MARCO Y CONTRA MARCO, A BASE DE ANGULO DE 1 1/4" X 1/8" Y 1 1/2" X 1/8" CON AGARRADERA TIPO LLAVE. ELABORACIÓN DEL CONCRETO Y MORTERO, CIMBRA Y DESCIMBRA. HABILITADO DE ACERO. LIMPIEZA Y RETIRO DE SOBRANTES FUERA DE OBRA, EQUIPO DE SEGURIDAD, INSTALACIONES ESPECIFICAS, DEPRECIACIÓN Y DEMÁS DERIVADOS DEL USO DE  HERRAMIENTA Y EQUIPO.</t>
  </si>
  <si>
    <t>DE CONCRETO ARMADO CON CAMA DE ARENA Y TAPA MOD. PVMAT-P CON TAPA</t>
  </si>
  <si>
    <t>REGISTRO FABRICADO EN PLIETILENO DE ALTA DENSIDAD CAT NO. S-1010</t>
  </si>
  <si>
    <t>PAGO DE OBRA ESPECIFICA A CFE</t>
  </si>
  <si>
    <t>26100005</t>
  </si>
  <si>
    <t>SUMINISTRO E INSTALACIÓN DE TUBO DE COBRE DE 32MM (1 1/4") Ø  TIPO "M"  MCA. NACOBRE O SIMILAR INCLUYE: ACARREO,  CORTES, SOLDADURA, PASTA, LIJA, DESPERDICIOS, PRUEBAS DE HERMETICIDAD, HERRAMIENTA, EQUIPO, MANO DE OBRA Y TODO LO NECESARIO PARA SU CORRECTA EJECUCION.</t>
  </si>
  <si>
    <t>26100003</t>
  </si>
  <si>
    <t>SUMINISTRO E INSTALACIÓN DE TUBO DE COBRE DE 13MM (1/2") Ø  TIPO "M"  MCA. NACOBRE O SIMILAR INCLUYE: ACARREO,  CORTES, SOLDADURA, PASTA, LIJA, DESPERDICIOS, PRUEBAS DE HERMETICIDAD, HERRAMIENTA, EQUIPO, MANO DE OBRA Y TODO LO NECESARIO PARA SU CORRECTA EJECUCION.</t>
  </si>
  <si>
    <t>26100004</t>
  </si>
  <si>
    <t>SUMINISTRO E INSTALACIÓN DE TUBO DE COBRE DE 25MM (1") Ø  TIPO "M"  MCA. NACOBRE O SIMILAR INCLUYE: ACARREO,  CORTES, SOLDADURA, PASTA, LIJA, DESPERDICIOS, PRUEBAS DE HERMETICIDAD, HERRAMIENTA, EQUIPO, MANO DE OBRA Y TODO LO NECESARIO PARA SU CORRECTA EJECUCION.</t>
  </si>
  <si>
    <t>26100016</t>
  </si>
  <si>
    <t>SUMINISTRO E INSTALACIÓN DE CODO DE COBRE 90° X 13MM (1/2") Ø TIPO "M"  MCA. NACOBRE O SIMILAR INCLUYE: ACARREO,  CORTES, SOLDADURA, PASTA, LIJA, DESPERDICIOS, PRUEBAS Y HERRAMIENTA.</t>
  </si>
  <si>
    <t>26100017</t>
  </si>
  <si>
    <t>SUMINISTRO E INSTALACIÓN DE CODO DE COBRE 90° X 25MM (1") Ø TIPO "M"  MCA. NACOBRE O SIMILAR INCLUYE: ACARREO,  CORTES, SOLDADURA, PASTA, LIJA, DESPERDICIOS, PRUEBAS Y HERRAMIENTA.</t>
  </si>
  <si>
    <t>26100018</t>
  </si>
  <si>
    <t>SUMINISTRO E INSTALACIÓN DE CODO DE COBRE 90° X 32MM (1 1/4") Ø TIPO "M"  MCA. NACOBRE O SIMILAR INCLUYE: ACARREO,  CORTES, SOLDADURA, PASTA, LIJA, DESPERDICIOS, PRUEBAS Y HERRAMIENTA.</t>
  </si>
  <si>
    <t>26100028</t>
  </si>
  <si>
    <t>SUMINISTRO E INSTALACIÓN DE TEE DE COBRE  DE 25MM (1") Ø  MCA. NACOBRE O SIMILAR INCLUYE: ACARREO,  CORTES, SOLDADURA, PASTA, LIJA, DESPERDICIOS, PRUEBAS Y HERRAMIENTA.</t>
  </si>
  <si>
    <t>26100029</t>
  </si>
  <si>
    <t>SUMINISTRO E INSTALACIÓN DE TEE DE COBRE  DE 32MM (1 1/4") Ø  MCA. NACOBRE O SIMILAR INCLUYE: ACARREO,  CORTES, SOLDADURA, PASTA, LIJA, DESPERDICIOS, PRUEBAS Y HERRAMIENTA.</t>
  </si>
  <si>
    <t>26100053</t>
  </si>
  <si>
    <t>SUMINISTRO E INSTALACIÓN DE CONECTOR MACHO DE COBRE ROSCA EXTERIOR DE 13MM (1/2") Ø MCA. URREA O SIMILAR INCLUYE: ACARREO, SOLDADURA, PASTA, LIJA, DESPERDICIOS, PRUEBAS Y HERRAMIENTA.</t>
  </si>
  <si>
    <t>SUMINISTRO E INSTALACIÓN DE REDUCCIÓN BUSHING  DE COBRE DE 1 1/4" X 1" Ø MCA. NACOBRE O SIMILAR INCLUYE: ACARREO, SOLDADURA, PASTA, LIJA, DESPERDICIOS, PRUEBAS Y HERRAMIENTA.</t>
  </si>
  <si>
    <t>SUMINISTRO E INSTALACIÓN DE REDUCCIÓN BUSHING  DE COBRE DE 1" X 1/2" Ø MCA. NACOBRE O SIMILAR INCLUYE: ACARREO, SOLDADURA, PASTA, LIJA, DESPERDICIOS, PRUEBAS Y HERRAMIENTA.</t>
  </si>
  <si>
    <t>RED SANITARIA CON TUBERIA DE PVC DE 4" PARED GRUESA. INCLUYE: SUMINISTRO E INSTALACION, MATERIAL, PIEZAS ESPECIALES, CORTES, DESPERDICIOS, PRUEBAS, EXCAVACION, RELLENO, RANURAS, RESANES, EQUIPO, HERRAMIENTA, MANO DE OBRA Y TODO LO NECESARIO PARA SU CORRECTA EJECUCIOM..</t>
  </si>
  <si>
    <t>28100011</t>
  </si>
  <si>
    <t>SUMINISTRO E INSTALACIÓN DE TUBO DE PVC SANITARIO DE 50 MM (2")Ø CEDULA 40 MARCA CHARLOTTE O SIMILAR  INCLUYE: ACARREO, CORTES,  PEGAMENTO WEL-DON 705 O SIMILAR, LIMPIADOR, DESPERDICIOS, PRUEBAS, SUPERVISION Y HERRAMIENTAS.</t>
  </si>
  <si>
    <t>28120011</t>
  </si>
  <si>
    <t>SUMINISTRO E INSTALACIÓN DE CODO DE PVC SANITARIO DE 45° X 100 MM (4")Ø  CEDULA 40 MARCA CHARLOTTE O SIMILAR,  INCLUYE: ACARREO, PEGAMENTO, PRUEBAS Y HERRAMIENTA.</t>
  </si>
  <si>
    <t>28120012</t>
  </si>
  <si>
    <t>SUMINISTRO E INSTALACIÓN DE CODO DE PVC SANITARIO DE 45° X 50 MM (2")Ø CEDULA 40 MARCA CHARLOTTE O SIMILAR,  INCLUYE: ACARREO, PEGAMENTO, PRUEBAS Y HERRAMIENTA.</t>
  </si>
  <si>
    <t>28120015</t>
  </si>
  <si>
    <t>SUMINISTRO E INSTALACIÓN DE YEE SENCILLA DE PVC SANITARIO DE 50 MM (2")Ø CEDULA 40 MARCA CHARLOTTE O SIMILAR  INCLUYE: ACARREO, PEGAMENTO, PRUEBAS Y HERRAMIENTA.</t>
  </si>
  <si>
    <t>28120017</t>
  </si>
  <si>
    <t>SUMINISTRO E INSTALACIÓN DE YEE SENCILLA DE PVC SANITARIO DE 100 MM (4")X 50 MM (2")Ø CEDULA 40 MARCA CHARLOTTE O SIMILAR  INCLUYE: ACARREO, PEGAMENTO, PRUEBAS Y HERRAMIENTA.</t>
  </si>
  <si>
    <t>28120061</t>
  </si>
  <si>
    <t>SUMINISTRO E INSTALACIÓN DE REDUCCION DE PVC SANITARIO DE 100 (4") X 50 MM (2")Ø CEDULA 40 MARCA CHARLOTTE O SIMILAR  INCLUYE: ACARREO, PEGAMENTO, PRUEBAS Y HERRAMIENTA.</t>
  </si>
  <si>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</si>
  <si>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</si>
  <si>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</si>
  <si>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</si>
  <si>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28120067</t>
  </si>
  <si>
    <t>SUMINISTRO E INSTALACIÓN DE CODO DE PVC SANITARIO DE 90° X 50 MM (2")Ø CEDULA 40 MARCA CHARLOTTE O SIMILAR  INCLUYE: MATERIAL, ACARREO, PEGAMENTO, PRUEBAS, EXCAVACION, RELLENO, RANURAS, RESANES, EQUIPO, HERRAMIENTA, MANO DE OBRA Y TODO LO NECESARIO PARA SU CORRECTA EJECUCION.</t>
  </si>
  <si>
    <t>ABRAZADERA TIPO PERA PARA SOPORTERIA   INCLUYE: MATERIAL, ACARREO, RANURAS, RESANES, EQUIPO, HERRAMIENTA, MANO DE OBRA Y TODO LO NECESARIO PARA SU CORRECTA EJECUCION.</t>
  </si>
  <si>
    <t>ABRAZADERA TIPO OMEGA 4" Ø  INCLUYE: MATERIAL, ACARREO, RANURAS, RESANES, EQUIPO, HERRAMIENTA, MANO DE OBRA Y TODO LO NECESARIO PARA SU CORRECTA EJECUCION.</t>
  </si>
  <si>
    <t>RED DE DRENAJE SANITARIO</t>
  </si>
  <si>
    <r>
      <t>SUMINISTRO E INSTALACIÓN DE  TABLERO GENERAL O SUBGENERA</t>
    </r>
    <r>
      <rPr>
        <sz val="9"/>
        <rFont val="Calibri"/>
        <family val="2"/>
        <scheme val="minor"/>
      </rPr>
      <t>L,  INCLUYE: CARGO DIRECTO POR EL COSTO DE MANO DE OBRA Y MATERIALES REQUERIDOS, FLETE A OBRA, ACARREO, TRAZO, FIJACIÓN, NIVELACIÓN, CONEXIÓN MECÁNICA Y ELÉCTRICA, PRUEBAS, LIMPIEZA Y RETIRO DE SOBRANTES FUERA DE OBRA, EQUIPO DE SEGURIDAD, INSTALACIONES ESPECÍFICAS, DEPRECIACIÓN Y DE MAS CARGOS DERIVADOS DEL USO DE EQUIPO Y HERRAMIENTA, EN CUALQUIER NIVEL.</t>
    </r>
  </si>
  <si>
    <r>
      <t>SUMINISTRO E INSTALACIÓN DE INTERRUPTOR TERMO MAGNÉTICO, PARA TABLERO GENERAL O SUBGENERA</t>
    </r>
    <r>
      <rPr>
        <sz val="9"/>
        <rFont val="Calibri"/>
        <family val="2"/>
        <scheme val="minor"/>
      </rPr>
      <t>L,  INCLUYE: CARGO DIRECTO POR EL COSTO DE MANO DE OBRA Y MATERIALES REQUERIDOS, FLETE A OBRA, ACARREO, TRAZO, FIJACIÓN, NIVELACIÓN, CONEXIÓN MECÁNICA Y ELÉCTRICA, PRUEBAS, LIMPIEZA Y RETIRO DE SOBRANTES FUERA DE OBRA, EQUIPO DE SEGURIDAD, INSTALACIONES ESPECÍFICAS, DEPRECIACIÓN Y DE MAS CARGOS DERIVADOS DEL USO DE EQUIPO Y HERRAMIENTA, EN CUALQUIER NIVEL.</t>
    </r>
  </si>
  <si>
    <r>
      <t>SUMINISTRO Y COLOCACIÓN DE MARCADORES</t>
    </r>
    <r>
      <rPr>
        <sz val="9"/>
        <rFont val="Calibri"/>
        <family val="2"/>
        <scheme val="minor"/>
      </rPr>
      <t>,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r>
  </si>
  <si>
    <r>
      <t>SUMINISTRO E INSTALACIÓN DE VENTILADOR DE EXTRACCIÓN, TIPO, GASTO, PRESIÓN ESTÁTICA, H.P., R.P.M., Y DEMÁS DATOS TÉCNICOS DE ACUERDO A PROYECTO ESPECÍFICO, PARA LOS SISTEMAS DE AIRE ACONDICIONADO, INCLUYE</t>
    </r>
    <r>
      <rPr>
        <sz val="9"/>
        <rFont val="Calibri"/>
        <family val="2"/>
        <scheme val="minor"/>
      </rPr>
      <t>: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r>
  </si>
  <si>
    <r>
      <t>SUMINISTRO Y COLOCACIÓN DE POLIDUCTO COLOR NARANJA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</si>
  <si>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SUMINISTRO Y COLOCACIÓN DE TUBO CONDUIT METÁLICO GALVANIZADO PARED GRUESA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</si>
  <si>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t>SUMINISTRO Y COLOCACIÓN DE CODO CONDUIT METÁLICO GALVANIZADO PARED GRUESA DE 90 GRADOS, MARCA RIMCO, CATUSA, PEASA Ó SIMILAR, INCLUYE: CARGO DIRECTO POR EL COSTO DE MANO DE OBRA Y MATERIALES REQUERIDOS, FLETE A OBRA, ACARREO, TRAZO,  FIJACIÓN, LIMPIEZA Y RETIRO DE SOBRANTES FUERA DE OBRA, EQUIPO DE SEGURIDAD, INSTALACIONES ESPECÍFICAS , DEPRECIACIÓN Y DEMÁS CARGOS DERIVADOS DEL USO DE EQUIPO Y HERRAMIENTA, EN CUALQUIER NIVEL.</t>
  </si>
  <si>
    <t>SUMINISTRO Y COLOCACIÓN DE MONITOR Y CONTRATUERCA FUNDIDO O TROQUELADO GALVANIZADO,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</si>
  <si>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r>
      <t>SUMINISTRO E INSTALACIÓN DE CONECTOR DE PARA TUBO CONDUIT. PESADO</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</si>
  <si>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E INSTALACIÓN DE CONECTOR DE PARA TUBO CONDUIT A CABLE ARMOFLEX</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</si>
  <si>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E INSTALACIÓN DE TAPA CIEGA PARA CONDULET OVALADO</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</si>
  <si>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E INSTALACIÓN DE CONDULET OVALADO</t>
    </r>
    <r>
      <rPr>
        <sz val="9"/>
        <rFont val="Calibri"/>
        <family val="2"/>
        <scheme val="minor"/>
      </rPr>
      <t>,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r>
  </si>
  <si>
    <r>
      <t xml:space="preserve">SUMINISTRO Y COLOCACIÓN DE TUBO CONDUIT DE P.V.C. GRADO ELÉCTRICO, TIPO PESADO. MARCA CONDUMEX, DURALON Ó SIMILAR, </t>
    </r>
    <r>
      <rPr>
        <sz val="9"/>
        <rFont val="Calibri"/>
        <family val="2"/>
        <scheme val="minor"/>
      </rPr>
      <t>INCLUYE: CARGO DIRECTO POR EL COSTO DE MANO DE OBRA Y MATERIALES REQUERIDOS, FLETE A OBRA, ACARREO, TRAZO, CORTE CON SEGUETA,  FIJACIÓN, CEMENTO, COPLE, GUÍA DE ALAMBRE GALVANIZADO No.14, LIMPIEZA Y RETIRO DE SOBRANTES FUERA DE OBRA, EQUIPO DE SEGURIDAD, INSTALACIONES ESPECÍFICAS, DEPRECIACIÓN Y DEMÁS CARGOS DERIVADOS DEL USO DE EQUIPO Y HERRAMIENTA, EN CUALQUIER NIVEL.</t>
    </r>
  </si>
  <si>
    <r>
      <t>SUMINISTRO Y COLOCACIÓN DE CAJA DE LAMINA GALVANIZADA</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</si>
  <si>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t xml:space="preserve">SUMINISTRO Y COLOCACIÓN DE SOBRE TAPA GALVANIZADA PARA CAJA REGISTRO, RIMCO, RACO, Ó SIMILAR,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</si>
  <si>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Y COLOCACIÓN DE GABINETE</t>
    </r>
    <r>
      <rPr>
        <sz val="9"/>
        <rFont val="Calibri"/>
        <family val="2"/>
        <scheme val="minor"/>
      </rPr>
      <t>,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r>
  </si>
  <si>
    <r>
      <t>SUMINISTRO  E INSTALACIÓN DE ELECTRODOS DE PUESTA A TIERRA</t>
    </r>
    <r>
      <rPr>
        <sz val="9"/>
        <rFont val="Calibri"/>
        <family val="2"/>
        <scheme val="minor"/>
      </rPr>
      <t>, INCLUYE : CARGO DIRECTO POR EL COSTO DE MANO DE MANO DE OBRA Y MATERIALES REQUERIDOS, FLETE A OBRA, ACARREO, HINCADO, CONEXIÓN MECÁNICA DE LA ABRAZADERA CON LA VARILLA Y EL CONDUCTOR, PRUEBAS DE RESISTIVIDAD, LIMPIEZA Y RETIRO DE SOBRANTES FUERA DE OBRA , EQUIPO DE SEGURIDAD, INSTALACIONES ESPECÍFICAS, DEPRECIACIÓN Y DEMÁS CARGOS DERIVADOS DEL USO DE EQUIPO Y HERRAMIENTA. EN CUALQUIER NIVEL.</t>
    </r>
  </si>
  <si>
    <r>
      <t>SUMINISTRO Y COLOCACIÓN DE ABRAZADERA DE LAMINA GALVANIZADA</t>
    </r>
    <r>
      <rPr>
        <sz val="9"/>
        <rFont val="Calibri"/>
        <family val="2"/>
        <scheme val="minor"/>
      </rPr>
      <t xml:space="preserve"> DE UÑA Y OMEGA, 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</si>
  <si>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 xml:space="preserve">SUMINISTRO, COLOCACIÓN Y PUESTA EN MARCHA DE TRANSFORMADOR DE DISTRIBUCIÓN TIPO POSTE (TIPO "AA"),  DE 34000V/220-127V, CONEXIÓN DELTA ESTRELLA, CON 4 DERIVACIONES 2 ARRIBA 2 ABAJO DE 2.5% CADA UNA, OPERADAS DESDE EL EXTERIOR, PARA OPERAR 0-3000 M.S.N.M., CON UNA ELEVACIÓN DE TEMPERATURA DE 150°C. </t>
    </r>
    <r>
      <rPr>
        <sz val="9"/>
        <rFont val="Calibri"/>
        <family val="2"/>
        <scheme val="minor"/>
      </rPr>
      <t xml:space="preserve">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r>
  </si>
  <si>
    <r>
      <t xml:space="preserve">SUMINISTRO E INSTALACIÓN DE POSTE DE CONCRETO </t>
    </r>
    <r>
      <rPr>
        <sz val="9"/>
        <rFont val="Calibri"/>
        <family val="2"/>
        <scheme val="minor"/>
      </rPr>
      <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</si>
  <si>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 xml:space="preserve">SUMINISTRO E INSTALACIÓN DE BASE PARA MEDICION </t>
    </r>
    <r>
      <rPr>
        <sz val="9"/>
        <rFont val="Calibri"/>
        <family val="2"/>
        <scheme val="minor"/>
      </rPr>
      <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</si>
  <si>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ABRIR HUECO PARA PASO DE INSTALACIONES. UTILIZANDO DISCO, CINCEL Y MACETA. INCLUYE: CARGO DIRECTO POR EL COSTO DE LOS MATERIALES Y MANO DE OBRA QUE INTERVENGAN, DESPERDICIO, ACARREOS, TRAZO, PERFILADO, EMBOQUILLADO DEL HUECO, CORTE DE VARILLA, CIMBRA COMÚN, DESCIMBRA, ADHESIVO PARA CONCRETO, CONCRETO F'C=250 KG/CM2. AGREGADO MÁXIMO DE 19 MM. ELEVACIONES, LIMPIEZA DE ÁREA, RETIRO DE SOBRANTES AL BANCO DE DESPERDICIO INDICADO POR EL INSTITUTO, EQUIPO DE SEGURIDAD, INSTALACIONES ESPECÍFICAS, DEPRECIACIÓN Y DEMÁS DERIVADOS DEL USO DE HERRAMIENTA Y EQUIPO EN CUALQUIER NIVEL.</t>
  </si>
  <si>
    <t>RANURADO Y RESANE, INCLUYE: CARGO DIRECTO POR EL COSTO DE LA MANO DE OBRA REQUERIDA, TRAZO, CORTE, CARGA, ACARREO INTERIOR, LIMPIEZA Y RETIRO DE SOBRANTES FUERA DE OBRA, EQUIPO DE SEGURIDAD, INSTALACIONES ESPECÍFICAS, DEPRECIACIÓN Y DEMÁS DERIVADOS DEL USO DE HERRAMIENTA Y EQUIPO, EN CUALQUIER NIVEL</t>
  </si>
  <si>
    <t>SUMINISTO Y COLOCACIÓN DE VENTANA CORREDIZA DE CANCEL DE ALUMINIO MATE 2"X2" CRISTAL DE 6MM TRANSLUCIDO. MEDIDAS 2.00 MTS ANCHO X 1.20 MTS ALTO. INCLUYE HERRAJES, ELEMENTOS DE FIJACIÓN, SUMINISTRO DE MATERIALES, HERRAMIENTA, EQUIPO, MANO DE OBRA Y TODO LO NECESARIO PARA SU CORRECTA EJECUCIÓN.</t>
  </si>
  <si>
    <t>SUMINISTO Y COLOCACIÓN DE VENTANA DE CANCEL DE ALUMINIO MATE 3" CRISTAL TEMPLADO DE 9MM TRANSLUCIDO. MEDIDAS 2.14 MTS ANCHO X 3.20 MTS ALTO. INCLUYE HERRAJES, ELEMENTOS DE FIJACIÓN, SUMINISTRO DE MATERIALES, HERRAMIENTA, EQUIPO, MANO DE OBRA Y TODO LO NECESARIO PARA SU CORRECTA EJECUCIÓN.</t>
  </si>
  <si>
    <t>SUMINISTO Y COLOCACIÓN DE VENTANA DE CANCEL DE ALUMINIO MATE 3" CRISTAL TEMPLADO DE 9MM TRANSLUCIDO. MEDIDAS 1.76 MTS ANCHO X 3.20 MTS ALTO. INCLUYE HERRAJES, ELEMENTOS DE FIJACIÓN, SUMINISTRO DE MATERIALES, HERRAMIENTA, EQUIPO, MANO DE OBRA Y TODO LO NECESARIO PARA SU CORRECTA EJECUCIÓN.</t>
  </si>
  <si>
    <t>SUMINISTO Y COLOCACIÓN DE VENTANA DE CANCEL DE ALUMINIO MATE 3" CRISTAL TEMPLADO DE 9MM TRANSLUCIDO. MEDIDAS 2.63 MTS ANCHO X 3.20 MTS ALTO. INCLUYE HERRAJES, ELEMENTOS DE FIJACIÓN, SUMINISTRO DE MATERIALES, HERRAMIENTA, EQUIPO, MANO DE OBRA Y TODO LO NECESARIO PARA SU CORRECTA EJECUCIÓN.</t>
  </si>
  <si>
    <t>PUERTA DE MADERA DE TAMBOR 0.90 X2.13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</si>
  <si>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 2.13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</si>
  <si>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ABATIBLE DE MADERA CON CRISTAL DE 6 MM. DE 1.74 X 2.61 MTS. (PUERTA DOBLE)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</si>
  <si>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RONET DE CUERPO CERAMICO, MARMOLEADO, ACABADO BRILLANTE Y CON UN COLOR BEIGE EN FORMATO DE 55 X 55 CMS. MARCA LAMOSA COLOCADO CON ADHESIVO CREST BLANCO 1.50 CMS. DE ESPESOR, COLOCADO CON BOQUILLA CON SELLADO JUNTACREST ULTRAMAX MARACA CREST A 2MM. DE ESPESOR.</t>
  </si>
  <si>
    <t>ZOCLO DE 10CMS. TIPO RONET DE CUERPO CERAMICO, MARMOLEADO, ACABADO BRILLANTE Y CON UN COLOR BEIGE MARCA LAMOSA O SIMILAR COLOCADO CON ADHESIVO CREST BLANCO 1.50 CMS. DE ESPESOR, COLOCADO CON BOQUILLA CON SELLADO JUNTACREST ULTRAMAX MARACA CREST A 2MM. DE ESPESOR.</t>
  </si>
  <si>
    <t>AZULEJO EN MURO, TIPO LABERINTO O SIMILAR, ACABADO BRILLANTE Y CON UN COLOR BEIGE EN FORMATO DE 33 X 33 CMS.  MARCA LAMOSA COLOCADO CON ADHESIVO CREST BLANCO 1.50 CMS. DE ESPESOR, COLOCADO CON BOQUILLA CON SELLADO JUNTACREST ULTRAMAX MARACA CREST A 2MM. DE ESPESOR.</t>
  </si>
  <si>
    <t>SUMINISTRO E INSTALACION DE UNIDAD MINI SPLIT MARCA YORK MODELO YRHJZH018BAHJAFX FRIO-CALOR TIPO INVERTER O SIMILAR, DE 1.5 TON, 18,000BTU, INCLUYE: MATERIALES DE CONSUMO (CINTAS, PEGAMENTOS, SELLADO, TORNILLERIA, TUBERIA DE PVC C-40 DE 1" PARA DESCARGA ETC.) ALINEACION, TRAZO, LIMPIEZA, HERRAMIENTA, EQUIPO, MANO DE OBRA Y TODO LO NECESARIO PARA SU CORRECTA EJECUCION.</t>
  </si>
  <si>
    <t>SUMINISTRO E INSTALACION DE UNIDAD MINI SPLIT MARCA YORK MODELO YRHJZH012BAHJAFX FRIO-CALOR TIPO INVERTER O SIMILAR, DE 1 TON, 12,000BTU, INCLUYE: MATERIALES DE CONSUMO (CINTAS, PEGAMENTOS, SELLADO, TORNILLERIA, TUBERIA DE PVC C-40 DE 1" PARA DESCARGA ETC.) ALINEACION, TRAZO, LIMPIEZA, HERRAMIENTA, EQUIPO, MANO DE OBRA Y TODO LO NECESARIO PARA SU CORRECTA EJECUCION.</t>
  </si>
  <si>
    <t xml:space="preserve">RETIRO DE IMPERMEABILIZACION EXISTENTE Y DEMOLICON DE EMPASTADO CON ESPESOR PROMEDIO DE 6 CMS EN LOSA, INCLUYE: HERRAMIENTA, EQUIPO, MANO E OBRA , RETIRO DEL MATERIAL, A TIRO LIBRE A TIRADEROS AUTORIZADOS POR EL MUNICIPIO </t>
  </si>
  <si>
    <t>44120002</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</si>
  <si>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</si>
  <si>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44120013</t>
  </si>
  <si>
    <t>SUMINISTRO Y COLOCACION DE CIELO FALSO TIPO PLAFON DE TABLAROCA, TIPO PANEL DE YESO WATER REY X (TDS) MARCA PANEL REY O SIMILAR, INCLUYE: SUMINISTRO DE MATERIAL, HERRAMIENTA, EQUIPO, ELEMENTOS DE FIJACION, ESTRUCTURA DE SOPORTE, TORNILLOS, TAQUETES, PIJAS, ACARREOS, CORTES, DESPERDICIOS, MANO DE OBRA Y TODO LO NECESARIO PARA SU CORRECTA EJECUCION.</t>
  </si>
  <si>
    <t>CARGA, ACARREO Y DESCARGA DEL MATERIAL PRODUCTO DEL CORTE EXCAVACIONES Y DEMOLICIONE , A TIRO LIBRE A SITIO APROBADO POR MUNICIPIO,  VOLUMEN MEDIDO EN SECCION.  INCLUYE: EQUIPO Y MANO DE OBRA Y TODO LO NECESARIO PARA LA CORRECTA EJECUCION DE LOS TRABAJOS.</t>
  </si>
  <si>
    <t>ANEXO E-03</t>
  </si>
  <si>
    <t>SINL-CPE-040-2017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</si>
</sst>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
  </numFmts>
  <fonts count="38"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9"/>
      <name val="Calibri"/>
      <family val="2"/>
      <scheme val="minor"/>
    </font>
    <font>
      <sz val="10"/>
      <color indexed="8"/>
      <name val="Arial"/>
      <family val="2"/>
    </font>
    <font>
      <b/>
      <sz val="9"/>
      <color rgb="FF000000"/>
      <name val="Calibri"/>
      <family val="2"/>
    </font>
    <font>
      <b/>
      <sz val="9"/>
      <name val="Arial"/>
      <family val="2"/>
    </font>
    <font>
      <sz val="8"/>
      <color theme="1"/>
      <name val="Calibri"/>
      <family val="2"/>
      <scheme val="minor"/>
    </font>
    <font>
      <sz val="9"/>
      <color theme="1"/>
      <name val="Calibri Light"/>
      <family val="2"/>
      <scheme val="major"/>
    </font>
    <font>
      <sz val="9"/>
      <color rgb="FF000000"/>
      <name val="Calibri Light"/>
      <family val="2"/>
      <scheme val="major"/>
    </font>
    <font>
      <b/>
      <sz val="9"/>
      <color rgb="FF000000"/>
      <name val="Calibri Light"/>
      <family val="2"/>
      <scheme val="major"/>
    </font>
    <font>
      <sz val="9"/>
      <color theme="1"/>
      <name val="Arial"/>
      <family val="2"/>
    </font>
    <font>
      <sz val="9"/>
      <color rgb="FF000000"/>
      <name val="Calibri"/>
      <family val="2"/>
    </font>
    <font>
      <b/>
      <sz val="8"/>
      <name val="Calibri"/>
      <family val="2"/>
      <scheme val="minor"/>
    </font>
    <font>
      <sz val="10"/>
      <name val="Arial"/>
      <family val="2"/>
    </font>
    <font>
      <b/>
      <sz val="8"/>
      <color theme="1"/>
      <name val="Calibri"/>
      <family val="2"/>
      <scheme val="minor"/>
    </font>
    <font>
      <b/>
      <sz val="10"/>
      <color theme="0"/>
      <name val="Calibri"/>
      <family val="2"/>
      <scheme val="minor"/>
    </font>
    <font>
      <b/>
      <sz val="9"/>
      <color theme="0"/>
      <name val="Calibri"/>
      <family val="2"/>
      <scheme val="minor"/>
    </font>
    <font>
      <b/>
      <sz val="12"/>
      <color theme="0"/>
      <name val="Calibri"/>
      <family val="2"/>
      <scheme val="minor"/>
    </font>
    <font>
      <sz val="7"/>
      <name val="Arial"/>
      <family val="2"/>
    </font>
    <font>
      <b/>
      <sz val="7"/>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7030A0"/>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21" fillId="0" borderId="0">
      <alignment vertical="top"/>
    </xf>
    <xf numFmtId="0" fontId="31" fillId="0" borderId="0"/>
  </cellStyleXfs>
  <cellXfs count="14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44" fontId="9" fillId="0" borderId="0" xfId="1" applyFont="1" applyAlignment="1" applyProtection="1">
      <alignment horizontal="right" vertical="top" wrapText="1"/>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22" fillId="0" borderId="0" xfId="0" applyFont="1" applyFill="1" applyBorder="1" applyAlignment="1" applyProtection="1">
      <alignment horizontal="center" vertical="top" wrapText="1"/>
    </xf>
    <xf numFmtId="0" fontId="18" fillId="0" borderId="0" xfId="0" applyFont="1" applyFill="1" applyBorder="1" applyAlignment="1" applyProtection="1">
      <alignment horizontal="center" vertical="top" wrapText="1"/>
    </xf>
    <xf numFmtId="0" fontId="25" fillId="0" borderId="0" xfId="0" applyFont="1" applyAlignment="1">
      <alignment vertical="top" wrapText="1"/>
    </xf>
    <xf numFmtId="0" fontId="27" fillId="0" borderId="0" xfId="0" applyFont="1" applyFill="1" applyBorder="1" applyAlignment="1" applyProtection="1">
      <alignment horizontal="center" vertical="top" wrapText="1"/>
    </xf>
    <xf numFmtId="0" fontId="26" fillId="0" borderId="0" xfId="0" applyFont="1" applyFill="1" applyBorder="1" applyAlignment="1" applyProtection="1">
      <alignment horizontal="justify" vertical="top" wrapText="1"/>
    </xf>
    <xf numFmtId="0" fontId="28" fillId="0" borderId="0" xfId="0" applyFont="1" applyAlignment="1">
      <alignment horizontal="center" vertical="top" wrapText="1"/>
    </xf>
    <xf numFmtId="164" fontId="7" fillId="0" borderId="0" xfId="5" applyNumberFormat="1" applyFont="1" applyFill="1" applyBorder="1" applyAlignment="1">
      <alignment horizontal="center" vertical="top" wrapText="1"/>
    </xf>
    <xf numFmtId="4" fontId="7" fillId="0" borderId="0" xfId="5" applyNumberFormat="1" applyFont="1" applyFill="1" applyBorder="1" applyAlignment="1">
      <alignment horizontal="justify" vertical="top" wrapText="1"/>
    </xf>
    <xf numFmtId="4" fontId="7" fillId="0" borderId="0" xfId="5" applyNumberFormat="1" applyFont="1" applyFill="1" applyBorder="1" applyAlignment="1">
      <alignment horizontal="center" vertical="top" wrapText="1"/>
    </xf>
    <xf numFmtId="4" fontId="7" fillId="0" borderId="0" xfId="5" applyNumberFormat="1" applyFont="1" applyFill="1" applyBorder="1" applyAlignment="1">
      <alignment vertical="top" wrapText="1"/>
    </xf>
    <xf numFmtId="4" fontId="28" fillId="0" borderId="0" xfId="0" applyNumberFormat="1" applyFont="1" applyAlignment="1">
      <alignment vertical="top" wrapText="1"/>
    </xf>
    <xf numFmtId="0" fontId="33" fillId="4" borderId="0" xfId="0" applyFont="1" applyFill="1" applyBorder="1" applyAlignment="1">
      <alignment vertical="top"/>
    </xf>
    <xf numFmtId="0" fontId="34" fillId="4" borderId="0" xfId="0" applyFont="1" applyFill="1" applyBorder="1" applyAlignment="1">
      <alignment vertical="top"/>
    </xf>
    <xf numFmtId="0" fontId="35" fillId="4" borderId="0" xfId="0" applyFont="1" applyFill="1" applyBorder="1" applyAlignment="1">
      <alignment vertical="top"/>
    </xf>
    <xf numFmtId="0" fontId="29" fillId="0" borderId="0" xfId="0" applyFont="1" applyFill="1" applyBorder="1" applyAlignment="1" applyProtection="1">
      <alignment horizontal="justify" vertical="top" wrapText="1"/>
    </xf>
    <xf numFmtId="0" fontId="29" fillId="0" borderId="0" xfId="0" applyFont="1" applyFill="1" applyBorder="1" applyAlignment="1" applyProtection="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4" borderId="0" xfId="0" applyFont="1" applyFill="1" applyBorder="1" applyAlignment="1">
      <alignment vertical="top" wrapText="1"/>
    </xf>
    <xf numFmtId="0" fontId="11" fillId="4" borderId="0" xfId="0" applyFont="1" applyFill="1" applyBorder="1" applyAlignment="1">
      <alignment vertical="top" wrapText="1"/>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pplyProtection="1">
      <alignment horizontal="right" vertical="top" wrapText="1"/>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44" fontId="9" fillId="3" borderId="0" xfId="1" applyFont="1" applyFill="1" applyBorder="1" applyAlignment="1" applyProtection="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pplyProtection="1">
      <alignment horizontal="right" vertical="top" wrapText="1"/>
    </xf>
    <xf numFmtId="0" fontId="15" fillId="0" borderId="0" xfId="0" applyFont="1" applyBorder="1" applyAlignment="1">
      <alignment horizontal="justify" vertical="top" wrapText="1"/>
    </xf>
    <xf numFmtId="4" fontId="15" fillId="0" borderId="0" xfId="0" applyNumberFormat="1" applyFont="1" applyBorder="1" applyAlignment="1">
      <alignment vertical="top" wrapText="1"/>
    </xf>
    <xf numFmtId="0" fontId="15" fillId="0" borderId="0" xfId="0" applyFont="1" applyBorder="1" applyAlignment="1" applyProtection="1">
      <alignment horizontal="justify" vertical="top" wrapText="1"/>
      <protection locked="0"/>
    </xf>
    <xf numFmtId="0" fontId="15" fillId="3" borderId="0" xfId="0" applyFont="1" applyFill="1" applyBorder="1" applyAlignment="1">
      <alignment horizontal="center" vertical="top" wrapText="1"/>
    </xf>
    <xf numFmtId="44" fontId="15" fillId="3" borderId="0" xfId="1" applyFont="1" applyFill="1" applyBorder="1" applyAlignment="1" applyProtection="1">
      <alignment horizontal="right" vertical="top"/>
      <protection locked="0"/>
    </xf>
    <xf numFmtId="4" fontId="15" fillId="3" borderId="0" xfId="0" applyNumberFormat="1" applyFont="1" applyFill="1" applyBorder="1" applyAlignment="1">
      <alignment vertical="top" wrapText="1"/>
    </xf>
    <xf numFmtId="0" fontId="15" fillId="4" borderId="0" xfId="0" applyFont="1" applyFill="1" applyBorder="1" applyAlignment="1">
      <alignment horizontal="center" vertical="top" wrapText="1"/>
    </xf>
    <xf numFmtId="0" fontId="28" fillId="4" borderId="0" xfId="0" applyFont="1" applyFill="1" applyBorder="1" applyAlignment="1">
      <alignment vertical="top" wrapText="1"/>
    </xf>
    <xf numFmtId="4" fontId="15" fillId="4" borderId="0" xfId="0" applyNumberFormat="1" applyFont="1" applyFill="1" applyBorder="1" applyAlignment="1">
      <alignment vertical="top" wrapText="1"/>
    </xf>
    <xf numFmtId="0" fontId="16" fillId="0" borderId="0" xfId="0" applyFont="1" applyBorder="1" applyAlignment="1">
      <alignment vertical="top" wrapText="1"/>
    </xf>
    <xf numFmtId="0" fontId="14" fillId="3" borderId="0" xfId="0" applyFont="1" applyFill="1" applyBorder="1" applyAlignment="1">
      <alignment vertical="top"/>
    </xf>
    <xf numFmtId="0" fontId="32" fillId="3" borderId="0" xfId="0" applyFont="1" applyFill="1" applyBorder="1" applyAlignment="1">
      <alignment horizontal="center" vertical="top" wrapText="1"/>
    </xf>
    <xf numFmtId="0" fontId="24" fillId="3" borderId="0" xfId="0" applyFont="1" applyFill="1" applyBorder="1" applyAlignment="1">
      <alignment vertical="top"/>
    </xf>
    <xf numFmtId="2" fontId="24" fillId="3" borderId="0" xfId="0" applyNumberFormat="1" applyFont="1" applyFill="1" applyBorder="1" applyAlignment="1">
      <alignment vertical="top"/>
    </xf>
    <xf numFmtId="0" fontId="16" fillId="4" borderId="0" xfId="0" applyFont="1" applyFill="1" applyBorder="1" applyAlignment="1">
      <alignment horizontal="center" vertical="top" wrapText="1"/>
    </xf>
    <xf numFmtId="0" fontId="15" fillId="4" borderId="0" xfId="0" applyFont="1" applyFill="1" applyBorder="1"/>
    <xf numFmtId="0" fontId="24" fillId="4" borderId="0" xfId="0" applyFont="1" applyFill="1" applyBorder="1" applyAlignment="1">
      <alignment vertical="top"/>
    </xf>
    <xf numFmtId="2" fontId="24" fillId="4" borderId="0" xfId="0" applyNumberFormat="1" applyFont="1" applyFill="1" applyBorder="1" applyAlignment="1">
      <alignment vertical="top"/>
    </xf>
    <xf numFmtId="0" fontId="16" fillId="3" borderId="0" xfId="0" applyFont="1" applyFill="1" applyBorder="1" applyAlignment="1">
      <alignment horizontal="center" vertical="top" wrapText="1"/>
    </xf>
    <xf numFmtId="0" fontId="14" fillId="3" borderId="0" xfId="0" applyFont="1" applyFill="1" applyBorder="1"/>
    <xf numFmtId="0" fontId="15" fillId="3" borderId="0" xfId="0" applyFont="1" applyFill="1" applyBorder="1"/>
    <xf numFmtId="44" fontId="15" fillId="3" borderId="0" xfId="1" applyFont="1" applyFill="1" applyBorder="1" applyAlignment="1" applyProtection="1">
      <alignment horizontal="right" vertical="top" wrapText="1"/>
    </xf>
    <xf numFmtId="44" fontId="11" fillId="0" borderId="0" xfId="1" applyFont="1" applyBorder="1" applyAlignment="1">
      <alignment horizontal="right" vertical="top" wrapText="1"/>
    </xf>
    <xf numFmtId="4" fontId="11" fillId="0" borderId="0" xfId="0" applyNumberFormat="1" applyFont="1" applyBorder="1" applyAlignment="1">
      <alignment vertical="top" wrapText="1"/>
    </xf>
    <xf numFmtId="44" fontId="9" fillId="4" borderId="0" xfId="1" applyFont="1" applyFill="1" applyBorder="1" applyAlignment="1" applyProtection="1">
      <alignment horizontal="center" vertical="top" wrapText="1"/>
      <protection locked="0"/>
    </xf>
    <xf numFmtId="0" fontId="11" fillId="0" borderId="0" xfId="0" applyFont="1" applyBorder="1" applyAlignment="1">
      <alignment vertical="top" wrapText="1"/>
    </xf>
    <xf numFmtId="44" fontId="9" fillId="3" borderId="0" xfId="1" applyFont="1" applyFill="1" applyBorder="1" applyAlignment="1" applyProtection="1">
      <alignment horizontal="center" vertical="top" wrapText="1"/>
      <protection locked="0"/>
    </xf>
    <xf numFmtId="0" fontId="16" fillId="0" borderId="0" xfId="0" applyFont="1" applyBorder="1" applyAlignment="1">
      <alignment horizontal="center" vertical="top" wrapText="1"/>
    </xf>
    <xf numFmtId="0" fontId="28" fillId="0" borderId="0" xfId="0" applyFont="1" applyBorder="1" applyAlignment="1">
      <alignment horizontal="center" vertical="top" wrapText="1"/>
    </xf>
    <xf numFmtId="0" fontId="15" fillId="4" borderId="0" xfId="0" applyFont="1" applyFill="1" applyBorder="1" applyAlignment="1">
      <alignment vertical="top" wrapText="1"/>
    </xf>
    <xf numFmtId="0" fontId="25" fillId="4" borderId="0" xfId="0" applyFont="1" applyFill="1" applyBorder="1" applyAlignment="1">
      <alignment vertical="top" wrapText="1"/>
    </xf>
    <xf numFmtId="44" fontId="25" fillId="3" borderId="0" xfId="1" applyFont="1" applyFill="1" applyBorder="1" applyAlignment="1" applyProtection="1">
      <alignment horizontal="right" vertical="top"/>
      <protection locked="0"/>
    </xf>
    <xf numFmtId="0" fontId="25" fillId="0" borderId="0" xfId="0" applyFont="1" applyBorder="1" applyAlignment="1">
      <alignment horizontal="center" vertical="top" wrapText="1"/>
    </xf>
    <xf numFmtId="0" fontId="25" fillId="0" borderId="0" xfId="0" applyFont="1" applyBorder="1" applyAlignment="1">
      <alignment horizontal="justify"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vertical="top" wrapText="1"/>
    </xf>
    <xf numFmtId="0" fontId="34" fillId="4" borderId="0" xfId="0" applyFont="1" applyFill="1" applyBorder="1"/>
    <xf numFmtId="0" fontId="16" fillId="4" borderId="0" xfId="0" applyFont="1" applyFill="1" applyBorder="1" applyAlignment="1">
      <alignment vertical="top" wrapText="1"/>
    </xf>
    <xf numFmtId="44" fontId="15" fillId="4" borderId="0" xfId="1" applyFont="1" applyFill="1" applyBorder="1" applyAlignment="1" applyProtection="1">
      <alignment horizontal="right" vertical="top" wrapText="1"/>
      <protection locked="0"/>
    </xf>
    <xf numFmtId="0" fontId="15" fillId="4" borderId="0" xfId="0" applyFont="1" applyFill="1" applyBorder="1" applyAlignment="1" applyProtection="1">
      <alignment horizontal="justify" vertical="top" wrapText="1"/>
      <protection locked="0"/>
    </xf>
    <xf numFmtId="44" fontId="15" fillId="4" borderId="0" xfId="1" applyFont="1" applyFill="1" applyBorder="1" applyAlignment="1" applyProtection="1">
      <alignment horizontal="right" vertical="top" wrapText="1"/>
    </xf>
    <xf numFmtId="4" fontId="15" fillId="3" borderId="0" xfId="0" applyNumberFormat="1" applyFont="1" applyFill="1" applyBorder="1" applyAlignment="1" applyProtection="1">
      <alignment vertical="top" wrapText="1"/>
      <protection locked="0"/>
    </xf>
    <xf numFmtId="0" fontId="20" fillId="0" borderId="0" xfId="0" applyFont="1" applyBorder="1" applyAlignment="1">
      <alignment horizontal="justify" vertical="top" wrapText="1"/>
    </xf>
    <xf numFmtId="0" fontId="15" fillId="0" borderId="0" xfId="0" applyFont="1" applyFill="1" applyBorder="1" applyAlignment="1">
      <alignment horizontal="justify" vertical="top" wrapText="1"/>
    </xf>
    <xf numFmtId="44" fontId="15" fillId="0" borderId="0" xfId="1" applyFont="1" applyFill="1" applyBorder="1" applyAlignment="1" applyProtection="1">
      <alignment horizontal="right" vertical="top" wrapText="1"/>
      <protection locked="0"/>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pplyProtection="1">
      <alignment horizontal="right" vertical="top" wrapText="1"/>
    </xf>
    <xf numFmtId="0" fontId="16" fillId="0" borderId="0" xfId="0" applyFont="1" applyFill="1" applyAlignment="1">
      <alignment vertical="top" wrapText="1"/>
    </xf>
    <xf numFmtId="0" fontId="6" fillId="0" borderId="0" xfId="0" applyNumberFormat="1" applyFont="1" applyFill="1" applyBorder="1" applyAlignment="1">
      <alignment horizontal="justify" vertical="top" wrapText="1"/>
    </xf>
    <xf numFmtId="0" fontId="6" fillId="0" borderId="0" xfId="0" applyNumberFormat="1" applyFont="1" applyBorder="1" applyAlignment="1">
      <alignment horizontal="justify" vertical="top" wrapText="1"/>
    </xf>
    <xf numFmtId="0" fontId="20" fillId="0" borderId="0" xfId="0" applyNumberFormat="1" applyFont="1" applyFill="1" applyBorder="1" applyAlignment="1">
      <alignment horizontal="justify" vertical="top" wrapText="1"/>
    </xf>
    <xf numFmtId="0" fontId="37" fillId="0" borderId="0" xfId="0" applyNumberFormat="1" applyFont="1" applyFill="1" applyBorder="1" applyAlignment="1">
      <alignment horizontal="justify" vertical="top" wrapText="1"/>
    </xf>
    <xf numFmtId="0" fontId="20" fillId="0" borderId="0" xfId="0" applyFont="1" applyBorder="1" applyAlignment="1">
      <alignment horizontal="center" vertical="top" wrapText="1"/>
    </xf>
    <xf numFmtId="4" fontId="20" fillId="0" borderId="0" xfId="0" applyNumberFormat="1" applyFont="1" applyBorder="1" applyAlignment="1">
      <alignment vertical="top" wrapText="1"/>
    </xf>
    <xf numFmtId="0" fontId="6" fillId="0" borderId="0" xfId="0" applyFont="1" applyAlignment="1">
      <alignment horizontal="justify" vertical="top" wrapText="1"/>
    </xf>
    <xf numFmtId="0" fontId="20" fillId="0" borderId="0" xfId="0" applyFont="1" applyAlignment="1">
      <alignment horizontal="left" vertical="justify" wrapText="1"/>
    </xf>
    <xf numFmtId="0" fontId="20" fillId="0" borderId="0" xfId="0" applyFont="1"/>
    <xf numFmtId="4" fontId="34" fillId="4" borderId="0" xfId="0" applyNumberFormat="1" applyFont="1" applyFill="1" applyBorder="1" applyAlignment="1" applyProtection="1">
      <alignmen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3" fillId="0" borderId="0" xfId="0" applyFont="1" applyAlignment="1" applyProtection="1">
      <alignment horizontal="left" vertical="top" wrapText="1"/>
    </xf>
    <xf numFmtId="0" fontId="14" fillId="3" borderId="0" xfId="0" applyFont="1" applyFill="1" applyBorder="1" applyAlignment="1">
      <alignment horizontal="left"/>
    </xf>
  </cellXfs>
  <cellStyles count="6">
    <cellStyle name="Moneda" xfId="1" builtinId="4"/>
    <cellStyle name="Normal" xfId="0" builtinId="0"/>
    <cellStyle name="Normal 2" xfId="3"/>
    <cellStyle name="Normal 2 10 2" xfId="5"/>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1"/>
  <sheetViews>
    <sheetView tabSelected="1" zoomScaleNormal="100" zoomScaleSheetLayoutView="100" zoomScalePageLayoutView="80" workbookViewId="0">
      <selection activeCell="F9" sqref="F9"/>
    </sheetView>
  </sheetViews>
  <sheetFormatPr baseColWidth="10" defaultRowHeight="12.75" x14ac:dyDescent="0.25"/>
  <cols>
    <col min="1" max="1" width="8.140625" style="26" customWidth="1"/>
    <col min="2" max="2" width="10.7109375" style="26" customWidth="1"/>
    <col min="3" max="3" width="45.7109375" style="26" customWidth="1"/>
    <col min="4" max="4" width="6.140625" style="39" customWidth="1"/>
    <col min="5" max="5" width="10.42578125" style="40" customWidth="1"/>
    <col min="6" max="6" width="14.28515625" style="36" customWidth="1"/>
    <col min="7" max="7" width="28.5703125" style="37" customWidth="1"/>
    <col min="8" max="8" width="21.570312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145" t="s">
        <v>1</v>
      </c>
      <c r="D3" s="145"/>
      <c r="E3" s="145"/>
      <c r="F3" s="145"/>
      <c r="G3" s="145"/>
      <c r="H3" s="145"/>
    </row>
    <row r="4" spans="1:8" s="5" customFormat="1" ht="15.75" x14ac:dyDescent="0.25">
      <c r="A4" s="1"/>
      <c r="B4" s="1"/>
      <c r="C4" s="146" t="s">
        <v>2</v>
      </c>
      <c r="D4" s="146"/>
      <c r="E4" s="146"/>
      <c r="F4" s="146"/>
      <c r="G4" s="146"/>
      <c r="H4" s="146"/>
    </row>
    <row r="5" spans="1:8" s="5" customFormat="1" ht="15.75" x14ac:dyDescent="0.25">
      <c r="A5" s="9"/>
      <c r="B5" s="9"/>
      <c r="C5" s="146" t="s">
        <v>3</v>
      </c>
      <c r="D5" s="146"/>
      <c r="E5" s="146"/>
      <c r="F5" s="146"/>
      <c r="G5" s="146"/>
      <c r="H5" s="146"/>
    </row>
    <row r="6" spans="1:8" s="5" customFormat="1" ht="15.75" x14ac:dyDescent="0.25">
      <c r="C6" s="10"/>
      <c r="D6" s="11"/>
      <c r="E6" s="12"/>
      <c r="F6" s="13"/>
      <c r="G6" s="14"/>
      <c r="H6" s="15" t="s">
        <v>182</v>
      </c>
    </row>
    <row r="7" spans="1:8" s="5" customFormat="1" ht="15" x14ac:dyDescent="0.25">
      <c r="C7" s="10"/>
      <c r="D7" s="11"/>
      <c r="E7" s="12"/>
      <c r="F7" s="13"/>
      <c r="G7" s="14"/>
      <c r="H7" s="16"/>
    </row>
    <row r="8" spans="1:8" s="5" customFormat="1" ht="15" x14ac:dyDescent="0.25">
      <c r="B8" s="17" t="s">
        <v>183</v>
      </c>
      <c r="D8" s="18"/>
      <c r="E8" s="18"/>
      <c r="F8" s="18"/>
      <c r="G8" s="18"/>
      <c r="H8" s="18"/>
    </row>
    <row r="9" spans="1:8" s="5" customFormat="1" ht="15" x14ac:dyDescent="0.25">
      <c r="B9" s="17" t="s">
        <v>184</v>
      </c>
      <c r="D9" s="18"/>
      <c r="E9" s="18"/>
      <c r="F9" s="18"/>
      <c r="G9" s="18"/>
      <c r="H9" s="19" t="s">
        <v>359</v>
      </c>
    </row>
    <row r="10" spans="1:8" s="5" customFormat="1" ht="15" x14ac:dyDescent="0.25">
      <c r="B10" s="147" t="s">
        <v>185</v>
      </c>
      <c r="C10" s="147"/>
      <c r="D10" s="147"/>
      <c r="E10" s="147"/>
      <c r="F10" s="147"/>
      <c r="G10" s="18"/>
      <c r="H10" s="18"/>
    </row>
    <row r="11" spans="1:8" s="5" customFormat="1" ht="15" x14ac:dyDescent="0.25">
      <c r="B11" s="17" t="s">
        <v>186</v>
      </c>
      <c r="D11" s="18"/>
      <c r="E11" s="18"/>
      <c r="F11" s="18"/>
      <c r="G11" s="18"/>
      <c r="H11" s="18"/>
    </row>
    <row r="12" spans="1:8" ht="15.75" thickBot="1" x14ac:dyDescent="0.3">
      <c r="A12" s="20"/>
      <c r="B12" s="20"/>
      <c r="C12" s="21"/>
      <c r="D12" s="20"/>
      <c r="E12" s="22"/>
      <c r="F12" s="23" t="s">
        <v>4</v>
      </c>
      <c r="G12" s="24" t="s">
        <v>360</v>
      </c>
      <c r="H12" s="25" t="s">
        <v>5</v>
      </c>
    </row>
    <row r="13" spans="1:8" ht="26.25" thickBot="1" x14ac:dyDescent="0.3">
      <c r="A13" s="27" t="s">
        <v>6</v>
      </c>
      <c r="B13" s="28" t="s">
        <v>7</v>
      </c>
      <c r="C13" s="28" t="s">
        <v>8</v>
      </c>
      <c r="D13" s="28" t="s">
        <v>9</v>
      </c>
      <c r="E13" s="29" t="s">
        <v>10</v>
      </c>
      <c r="F13" s="30" t="s">
        <v>11</v>
      </c>
      <c r="G13" s="31" t="s">
        <v>12</v>
      </c>
      <c r="H13" s="32" t="s">
        <v>13</v>
      </c>
    </row>
    <row r="14" spans="1:8" x14ac:dyDescent="0.25">
      <c r="A14" s="59"/>
      <c r="B14" s="59"/>
      <c r="C14" s="60"/>
      <c r="D14" s="61"/>
      <c r="E14" s="62"/>
      <c r="F14" s="63"/>
      <c r="G14" s="64"/>
      <c r="H14" s="63"/>
    </row>
    <row r="15" spans="1:8" ht="15.75" x14ac:dyDescent="0.25">
      <c r="A15" s="65"/>
      <c r="B15" s="56" t="s">
        <v>14</v>
      </c>
      <c r="C15" s="66"/>
      <c r="D15" s="67"/>
      <c r="E15" s="68"/>
      <c r="F15" s="69"/>
      <c r="G15" s="70"/>
      <c r="H15" s="71"/>
    </row>
    <row r="16" spans="1:8" x14ac:dyDescent="0.25">
      <c r="A16" s="72"/>
      <c r="B16" s="73" t="s">
        <v>15</v>
      </c>
      <c r="C16" s="74"/>
      <c r="D16" s="75"/>
      <c r="E16" s="76"/>
      <c r="F16" s="77"/>
      <c r="G16" s="78"/>
      <c r="H16" s="79"/>
    </row>
    <row r="17" spans="1:13" x14ac:dyDescent="0.25">
      <c r="A17" s="80"/>
      <c r="B17" s="80"/>
      <c r="C17" s="81"/>
      <c r="D17" s="82"/>
      <c r="E17" s="83"/>
      <c r="F17" s="84"/>
      <c r="G17" s="85"/>
      <c r="H17" s="86"/>
    </row>
    <row r="18" spans="1:13" s="34" customFormat="1" ht="108" x14ac:dyDescent="0.25">
      <c r="A18" s="121">
        <v>10</v>
      </c>
      <c r="B18" s="121" t="s">
        <v>16</v>
      </c>
      <c r="C18" s="130" t="s">
        <v>187</v>
      </c>
      <c r="D18" s="121" t="s">
        <v>17</v>
      </c>
      <c r="E18" s="122">
        <v>280</v>
      </c>
      <c r="F18" s="131"/>
      <c r="G18" s="132"/>
      <c r="H18" s="133">
        <f>F18*E18</f>
        <v>0</v>
      </c>
      <c r="I18" s="134"/>
      <c r="J18" s="134"/>
      <c r="K18" s="134"/>
      <c r="L18" s="134"/>
      <c r="M18" s="134"/>
    </row>
    <row r="19" spans="1:13" s="34" customFormat="1" ht="12" x14ac:dyDescent="0.25">
      <c r="A19" s="121"/>
      <c r="B19" s="121"/>
      <c r="C19" s="133"/>
      <c r="D19" s="121"/>
      <c r="E19" s="122"/>
      <c r="F19" s="131"/>
      <c r="G19" s="132"/>
      <c r="H19" s="133"/>
      <c r="I19" s="134"/>
      <c r="J19" s="134"/>
      <c r="K19" s="134"/>
      <c r="L19" s="134"/>
      <c r="M19" s="134"/>
    </row>
    <row r="20" spans="1:13" x14ac:dyDescent="0.25">
      <c r="A20" s="90"/>
      <c r="B20" s="73" t="s">
        <v>18</v>
      </c>
      <c r="C20" s="91"/>
      <c r="D20" s="90"/>
      <c r="E20" s="92"/>
      <c r="F20" s="77"/>
      <c r="G20" s="78"/>
      <c r="H20" s="79"/>
      <c r="I20" s="38"/>
      <c r="J20" s="38"/>
      <c r="K20" s="38"/>
      <c r="L20" s="38"/>
      <c r="M20" s="38"/>
    </row>
    <row r="21" spans="1:13" s="34" customFormat="1" ht="12" x14ac:dyDescent="0.25">
      <c r="A21" s="82"/>
      <c r="B21" s="82"/>
      <c r="C21" s="87"/>
      <c r="D21" s="82"/>
      <c r="E21" s="88"/>
      <c r="F21" s="84"/>
      <c r="G21" s="89"/>
      <c r="H21" s="86"/>
      <c r="I21" s="134"/>
      <c r="J21" s="134"/>
      <c r="K21" s="134"/>
      <c r="L21" s="134"/>
      <c r="M21" s="134"/>
    </row>
    <row r="22" spans="1:13" s="34" customFormat="1" ht="84" x14ac:dyDescent="0.25">
      <c r="A22" s="82">
        <v>20</v>
      </c>
      <c r="B22" s="82" t="s">
        <v>19</v>
      </c>
      <c r="C22" s="87" t="s">
        <v>147</v>
      </c>
      <c r="D22" s="82" t="s">
        <v>17</v>
      </c>
      <c r="E22" s="88">
        <v>16</v>
      </c>
      <c r="F22" s="84"/>
      <c r="G22" s="89"/>
      <c r="H22" s="86">
        <f t="shared" ref="H22" si="0">F22*E22</f>
        <v>0</v>
      </c>
      <c r="I22" s="134"/>
      <c r="J22" s="134"/>
      <c r="K22" s="134"/>
      <c r="L22" s="134"/>
      <c r="M22" s="134"/>
    </row>
    <row r="23" spans="1:13" s="34" customFormat="1" ht="12" x14ac:dyDescent="0.25">
      <c r="A23" s="82"/>
      <c r="B23" s="82"/>
      <c r="C23" s="86"/>
      <c r="D23" s="82"/>
      <c r="E23" s="88"/>
      <c r="F23" s="84"/>
      <c r="G23" s="89"/>
      <c r="H23" s="86"/>
    </row>
    <row r="24" spans="1:13" s="34" customFormat="1" ht="60" x14ac:dyDescent="0.25">
      <c r="A24" s="82">
        <f>A22+10</f>
        <v>30</v>
      </c>
      <c r="B24" s="82">
        <v>12140051</v>
      </c>
      <c r="C24" s="87" t="s">
        <v>188</v>
      </c>
      <c r="D24" s="82" t="s">
        <v>17</v>
      </c>
      <c r="E24" s="88">
        <v>20.86</v>
      </c>
      <c r="F24" s="84"/>
      <c r="G24" s="89"/>
      <c r="H24" s="86">
        <f t="shared" ref="H24" si="1">F24*E24</f>
        <v>0</v>
      </c>
    </row>
    <row r="25" spans="1:13" s="34" customFormat="1" ht="12" x14ac:dyDescent="0.25">
      <c r="A25" s="82"/>
      <c r="B25" s="82"/>
      <c r="C25" s="86"/>
      <c r="D25" s="82"/>
      <c r="E25" s="88"/>
      <c r="F25" s="84"/>
      <c r="G25" s="89"/>
      <c r="H25" s="86"/>
    </row>
    <row r="26" spans="1:13" s="34" customFormat="1" ht="60" x14ac:dyDescent="0.25">
      <c r="A26" s="82">
        <f>+A24+10</f>
        <v>40</v>
      </c>
      <c r="B26" s="82">
        <v>12140136</v>
      </c>
      <c r="C26" s="87" t="s">
        <v>353</v>
      </c>
      <c r="D26" s="82" t="s">
        <v>17</v>
      </c>
      <c r="E26" s="88">
        <v>192</v>
      </c>
      <c r="F26" s="84"/>
      <c r="G26" s="89"/>
      <c r="H26" s="86">
        <f t="shared" ref="H26" si="2">F26*E26</f>
        <v>0</v>
      </c>
    </row>
    <row r="27" spans="1:13" s="34" customFormat="1" x14ac:dyDescent="0.25">
      <c r="A27" s="82"/>
      <c r="B27" s="61"/>
      <c r="C27" s="87"/>
      <c r="D27" s="82"/>
      <c r="E27" s="88"/>
      <c r="F27" s="84"/>
      <c r="G27" s="89"/>
      <c r="H27" s="86"/>
    </row>
    <row r="28" spans="1:13" x14ac:dyDescent="0.25">
      <c r="A28" s="93"/>
      <c r="B28" s="54" t="s">
        <v>22</v>
      </c>
      <c r="C28" s="94"/>
      <c r="D28" s="93"/>
      <c r="E28" s="95"/>
      <c r="F28" s="69"/>
      <c r="G28" s="70"/>
      <c r="H28" s="71"/>
    </row>
    <row r="29" spans="1:13" x14ac:dyDescent="0.25">
      <c r="A29" s="90"/>
      <c r="B29" s="73" t="s">
        <v>23</v>
      </c>
      <c r="C29" s="91"/>
      <c r="D29" s="90"/>
      <c r="E29" s="92"/>
      <c r="F29" s="77"/>
      <c r="G29" s="78"/>
      <c r="H29" s="79"/>
    </row>
    <row r="30" spans="1:13" s="34" customFormat="1" ht="12" x14ac:dyDescent="0.25">
      <c r="A30" s="82"/>
      <c r="B30" s="82"/>
      <c r="C30" s="87"/>
      <c r="D30" s="82"/>
      <c r="E30" s="88"/>
      <c r="F30" s="84"/>
      <c r="G30" s="89"/>
      <c r="H30" s="86"/>
    </row>
    <row r="31" spans="1:13" s="34" customFormat="1" ht="72" x14ac:dyDescent="0.25">
      <c r="A31" s="82">
        <f>A26+10</f>
        <v>50</v>
      </c>
      <c r="B31" s="82"/>
      <c r="C31" s="87" t="s">
        <v>358</v>
      </c>
      <c r="D31" s="82" t="s">
        <v>24</v>
      </c>
      <c r="E31" s="88">
        <v>7.4</v>
      </c>
      <c r="F31" s="84"/>
      <c r="G31" s="89"/>
      <c r="H31" s="86">
        <f t="shared" ref="H31" si="3">F31*E31</f>
        <v>0</v>
      </c>
    </row>
    <row r="32" spans="1:13" s="34" customFormat="1" ht="12" x14ac:dyDescent="0.25">
      <c r="A32" s="82"/>
      <c r="B32" s="82"/>
      <c r="C32" s="87"/>
      <c r="D32" s="82"/>
      <c r="E32" s="88"/>
      <c r="F32" s="84"/>
      <c r="G32" s="89"/>
      <c r="H32" s="86"/>
    </row>
    <row r="33" spans="1:8" x14ac:dyDescent="0.25">
      <c r="A33" s="90"/>
      <c r="B33" s="73" t="s">
        <v>25</v>
      </c>
      <c r="C33" s="91"/>
      <c r="D33" s="90"/>
      <c r="E33" s="92"/>
      <c r="F33" s="77"/>
      <c r="G33" s="78"/>
      <c r="H33" s="79"/>
    </row>
    <row r="34" spans="1:8" s="34" customFormat="1" ht="12" x14ac:dyDescent="0.25">
      <c r="A34" s="82"/>
      <c r="B34" s="82"/>
      <c r="C34" s="87"/>
      <c r="D34" s="82"/>
      <c r="E34" s="88"/>
      <c r="F34" s="84"/>
      <c r="G34" s="89"/>
      <c r="H34" s="86"/>
    </row>
    <row r="35" spans="1:8" s="34" customFormat="1" ht="84" x14ac:dyDescent="0.25">
      <c r="A35" s="82">
        <f>A31+10</f>
        <v>60</v>
      </c>
      <c r="B35" s="82" t="s">
        <v>26</v>
      </c>
      <c r="C35" s="87" t="s">
        <v>148</v>
      </c>
      <c r="D35" s="82" t="s">
        <v>24</v>
      </c>
      <c r="E35" s="88">
        <v>10.8</v>
      </c>
      <c r="F35" s="84"/>
      <c r="G35" s="89"/>
      <c r="H35" s="86">
        <f>F35*E35</f>
        <v>0</v>
      </c>
    </row>
    <row r="36" spans="1:8" s="34" customFormat="1" x14ac:dyDescent="0.25">
      <c r="A36" s="82"/>
      <c r="B36" s="61"/>
      <c r="C36" s="87"/>
      <c r="D36" s="82"/>
      <c r="E36" s="88"/>
      <c r="F36" s="84"/>
      <c r="G36" s="89"/>
      <c r="H36" s="86"/>
    </row>
    <row r="37" spans="1:8" x14ac:dyDescent="0.25">
      <c r="A37" s="90"/>
      <c r="B37" s="73" t="s">
        <v>27</v>
      </c>
      <c r="C37" s="91"/>
      <c r="D37" s="90"/>
      <c r="E37" s="92"/>
      <c r="F37" s="77"/>
      <c r="G37" s="78"/>
      <c r="H37" s="79"/>
    </row>
    <row r="38" spans="1:8" s="34" customFormat="1" ht="12" x14ac:dyDescent="0.25">
      <c r="A38" s="82"/>
      <c r="B38" s="82"/>
      <c r="C38" s="87"/>
      <c r="D38" s="82"/>
      <c r="E38" s="88"/>
      <c r="F38" s="84"/>
      <c r="G38" s="89"/>
      <c r="H38" s="86"/>
    </row>
    <row r="39" spans="1:8" s="34" customFormat="1" ht="72" x14ac:dyDescent="0.25">
      <c r="A39" s="82">
        <f>+A35+10</f>
        <v>70</v>
      </c>
      <c r="B39" s="43" t="s">
        <v>145</v>
      </c>
      <c r="C39" s="57" t="s">
        <v>149</v>
      </c>
      <c r="D39" s="58" t="s">
        <v>24</v>
      </c>
      <c r="E39" s="88">
        <v>5</v>
      </c>
      <c r="F39" s="84"/>
      <c r="G39" s="89"/>
      <c r="H39" s="86">
        <f>F39*E39</f>
        <v>0</v>
      </c>
    </row>
    <row r="40" spans="1:8" s="34" customFormat="1" ht="12" x14ac:dyDescent="0.25">
      <c r="A40" s="82"/>
      <c r="B40" s="82"/>
      <c r="C40" s="87"/>
      <c r="D40" s="82"/>
      <c r="E40" s="88"/>
      <c r="F40" s="84"/>
      <c r="G40" s="89"/>
      <c r="H40" s="86"/>
    </row>
    <row r="41" spans="1:8" x14ac:dyDescent="0.25">
      <c r="A41" s="93"/>
      <c r="B41" s="54" t="s">
        <v>28</v>
      </c>
      <c r="C41" s="94"/>
      <c r="D41" s="93"/>
      <c r="E41" s="95"/>
      <c r="F41" s="69"/>
      <c r="G41" s="70"/>
      <c r="H41" s="71"/>
    </row>
    <row r="42" spans="1:8" x14ac:dyDescent="0.25">
      <c r="A42" s="90"/>
      <c r="B42" s="73" t="s">
        <v>29</v>
      </c>
      <c r="C42" s="91"/>
      <c r="D42" s="90"/>
      <c r="E42" s="92"/>
      <c r="F42" s="77"/>
      <c r="G42" s="78"/>
      <c r="H42" s="79"/>
    </row>
    <row r="43" spans="1:8" s="34" customFormat="1" ht="12" x14ac:dyDescent="0.25">
      <c r="A43" s="82"/>
      <c r="B43" s="82"/>
      <c r="C43" s="87"/>
      <c r="D43" s="82"/>
      <c r="E43" s="88"/>
      <c r="F43" s="84"/>
      <c r="G43" s="89"/>
      <c r="H43" s="86"/>
    </row>
    <row r="44" spans="1:8" s="34" customFormat="1" ht="72" x14ac:dyDescent="0.25">
      <c r="A44" s="82">
        <f>A39+10</f>
        <v>80</v>
      </c>
      <c r="B44" s="82" t="s">
        <v>30</v>
      </c>
      <c r="C44" s="87" t="s">
        <v>150</v>
      </c>
      <c r="D44" s="82" t="s">
        <v>17</v>
      </c>
      <c r="E44" s="122">
        <v>5</v>
      </c>
      <c r="F44" s="84"/>
      <c r="G44" s="89"/>
      <c r="H44" s="86">
        <f>F44*E44</f>
        <v>0</v>
      </c>
    </row>
    <row r="45" spans="1:8" s="34" customFormat="1" ht="12" x14ac:dyDescent="0.25">
      <c r="A45" s="82"/>
      <c r="B45" s="82"/>
      <c r="C45" s="87"/>
      <c r="D45" s="82"/>
      <c r="E45" s="88"/>
      <c r="F45" s="84"/>
      <c r="G45" s="89"/>
      <c r="H45" s="86"/>
    </row>
    <row r="46" spans="1:8" x14ac:dyDescent="0.25">
      <c r="A46" s="90"/>
      <c r="B46" s="73" t="s">
        <v>31</v>
      </c>
      <c r="C46" s="91"/>
      <c r="D46" s="90"/>
      <c r="E46" s="92"/>
      <c r="F46" s="77"/>
      <c r="G46" s="78"/>
      <c r="H46" s="79"/>
    </row>
    <row r="47" spans="1:8" s="34" customFormat="1" ht="12" x14ac:dyDescent="0.25">
      <c r="A47" s="82"/>
      <c r="B47" s="82"/>
      <c r="C47" s="87"/>
      <c r="D47" s="82"/>
      <c r="E47" s="88"/>
      <c r="F47" s="84"/>
      <c r="G47" s="89"/>
      <c r="H47" s="86"/>
    </row>
    <row r="48" spans="1:8" s="34" customFormat="1" ht="108" x14ac:dyDescent="0.25">
      <c r="A48" s="82">
        <f>+A44+10</f>
        <v>90</v>
      </c>
      <c r="B48" s="82" t="s">
        <v>32</v>
      </c>
      <c r="C48" s="87" t="s">
        <v>151</v>
      </c>
      <c r="D48" s="82" t="s">
        <v>17</v>
      </c>
      <c r="E48" s="122">
        <v>7</v>
      </c>
      <c r="F48" s="84"/>
      <c r="G48" s="89"/>
      <c r="H48" s="86">
        <f>F48*E48</f>
        <v>0</v>
      </c>
    </row>
    <row r="49" spans="1:8" s="34" customFormat="1" ht="12" x14ac:dyDescent="0.25">
      <c r="A49" s="82"/>
      <c r="B49" s="82"/>
      <c r="C49" s="87"/>
      <c r="D49" s="82"/>
      <c r="E49" s="122"/>
      <c r="F49" s="84"/>
      <c r="G49" s="89"/>
      <c r="H49" s="86"/>
    </row>
    <row r="50" spans="1:8" s="34" customFormat="1" ht="96" x14ac:dyDescent="0.25">
      <c r="A50" s="82">
        <f>+A48+10</f>
        <v>100</v>
      </c>
      <c r="B50" s="82" t="s">
        <v>33</v>
      </c>
      <c r="C50" s="87" t="s">
        <v>177</v>
      </c>
      <c r="D50" s="82" t="s">
        <v>34</v>
      </c>
      <c r="E50" s="122">
        <v>580</v>
      </c>
      <c r="F50" s="84"/>
      <c r="G50" s="89"/>
      <c r="H50" s="86">
        <f>F50*E50</f>
        <v>0</v>
      </c>
    </row>
    <row r="51" spans="1:8" s="34" customFormat="1" ht="12" x14ac:dyDescent="0.25">
      <c r="A51" s="82"/>
      <c r="B51" s="82"/>
      <c r="C51" s="87"/>
      <c r="D51" s="82"/>
      <c r="E51" s="122"/>
      <c r="F51" s="84"/>
      <c r="G51" s="89"/>
      <c r="H51" s="86"/>
    </row>
    <row r="52" spans="1:8" s="34" customFormat="1" ht="84" x14ac:dyDescent="0.25">
      <c r="A52" s="82">
        <f>+A50+10</f>
        <v>110</v>
      </c>
      <c r="B52" s="82" t="s">
        <v>35</v>
      </c>
      <c r="C52" s="87" t="s">
        <v>152</v>
      </c>
      <c r="D52" s="82" t="s">
        <v>24</v>
      </c>
      <c r="E52" s="122">
        <v>2.5</v>
      </c>
      <c r="F52" s="84"/>
      <c r="G52" s="89"/>
      <c r="H52" s="86">
        <f>F52*E52</f>
        <v>0</v>
      </c>
    </row>
    <row r="53" spans="1:8" s="34" customFormat="1" ht="12" x14ac:dyDescent="0.25">
      <c r="A53" s="82"/>
      <c r="B53" s="82"/>
      <c r="C53" s="87"/>
      <c r="D53" s="82"/>
      <c r="E53" s="122"/>
      <c r="F53" s="84"/>
      <c r="G53" s="89"/>
      <c r="H53" s="86"/>
    </row>
    <row r="54" spans="1:8" s="34" customFormat="1" ht="108" x14ac:dyDescent="0.25">
      <c r="A54" s="82">
        <f>+A52+10</f>
        <v>120</v>
      </c>
      <c r="B54" s="82" t="s">
        <v>42</v>
      </c>
      <c r="C54" s="87" t="s">
        <v>153</v>
      </c>
      <c r="D54" s="82" t="s">
        <v>17</v>
      </c>
      <c r="E54" s="122">
        <v>25</v>
      </c>
      <c r="F54" s="84"/>
      <c r="G54" s="89"/>
      <c r="H54" s="86">
        <f>F54*E54</f>
        <v>0</v>
      </c>
    </row>
    <row r="55" spans="1:8" s="34" customFormat="1" ht="12" x14ac:dyDescent="0.25">
      <c r="A55" s="82"/>
      <c r="B55" s="82"/>
      <c r="C55" s="87"/>
      <c r="D55" s="82"/>
      <c r="E55" s="122"/>
      <c r="F55" s="84"/>
      <c r="G55" s="89"/>
      <c r="H55" s="86"/>
    </row>
    <row r="56" spans="1:8" s="34" customFormat="1" ht="96" x14ac:dyDescent="0.25">
      <c r="A56" s="82">
        <f>+A54+10</f>
        <v>130</v>
      </c>
      <c r="B56" s="82" t="s">
        <v>43</v>
      </c>
      <c r="C56" s="87" t="s">
        <v>154</v>
      </c>
      <c r="D56" s="82" t="s">
        <v>34</v>
      </c>
      <c r="E56" s="122">
        <v>355</v>
      </c>
      <c r="F56" s="84"/>
      <c r="G56" s="89"/>
      <c r="H56" s="86">
        <f>F56*E56</f>
        <v>0</v>
      </c>
    </row>
    <row r="57" spans="1:8" s="34" customFormat="1" ht="12" x14ac:dyDescent="0.25">
      <c r="A57" s="82"/>
      <c r="B57" s="82"/>
      <c r="C57" s="87"/>
      <c r="D57" s="82"/>
      <c r="E57" s="122"/>
      <c r="F57" s="84"/>
      <c r="G57" s="89"/>
      <c r="H57" s="86"/>
    </row>
    <row r="58" spans="1:8" s="34" customFormat="1" ht="84" x14ac:dyDescent="0.25">
      <c r="A58" s="82">
        <f>+A56+10</f>
        <v>140</v>
      </c>
      <c r="B58" s="82" t="s">
        <v>44</v>
      </c>
      <c r="C58" s="87" t="s">
        <v>155</v>
      </c>
      <c r="D58" s="82" t="s">
        <v>24</v>
      </c>
      <c r="E58" s="122">
        <v>1.5</v>
      </c>
      <c r="F58" s="84"/>
      <c r="G58" s="89"/>
      <c r="H58" s="86">
        <f>F58*E58</f>
        <v>0</v>
      </c>
    </row>
    <row r="59" spans="1:8" s="34" customFormat="1" ht="12" x14ac:dyDescent="0.25">
      <c r="A59" s="82"/>
      <c r="B59" s="82"/>
      <c r="C59" s="87"/>
      <c r="D59" s="82"/>
      <c r="E59" s="88"/>
      <c r="F59" s="84"/>
      <c r="G59" s="89"/>
      <c r="H59" s="86"/>
    </row>
    <row r="60" spans="1:8" s="34" customFormat="1" ht="12" x14ac:dyDescent="0.25">
      <c r="A60" s="82"/>
      <c r="B60" s="82"/>
      <c r="C60" s="87"/>
      <c r="D60" s="82"/>
      <c r="E60" s="88"/>
      <c r="F60" s="84"/>
      <c r="G60" s="89"/>
      <c r="H60" s="86"/>
    </row>
    <row r="61" spans="1:8" x14ac:dyDescent="0.25">
      <c r="A61" s="90"/>
      <c r="B61" s="97" t="s">
        <v>36</v>
      </c>
      <c r="C61" s="91"/>
      <c r="D61" s="90"/>
      <c r="E61" s="92"/>
      <c r="F61" s="77"/>
      <c r="G61" s="78"/>
      <c r="H61" s="79"/>
    </row>
    <row r="62" spans="1:8" s="34" customFormat="1" ht="12" x14ac:dyDescent="0.25">
      <c r="A62" s="82"/>
      <c r="B62" s="82"/>
      <c r="C62" s="87"/>
      <c r="D62" s="82"/>
      <c r="E62" s="88"/>
      <c r="F62" s="84"/>
      <c r="G62" s="89"/>
      <c r="H62" s="86"/>
    </row>
    <row r="63" spans="1:8" s="34" customFormat="1" ht="84" x14ac:dyDescent="0.25">
      <c r="A63" s="82">
        <f>A58+10</f>
        <v>150</v>
      </c>
      <c r="B63" s="82" t="s">
        <v>37</v>
      </c>
      <c r="C63" s="87" t="s">
        <v>156</v>
      </c>
      <c r="D63" s="82" t="s">
        <v>34</v>
      </c>
      <c r="E63" s="122">
        <v>625</v>
      </c>
      <c r="F63" s="84"/>
      <c r="G63" s="89"/>
      <c r="H63" s="86">
        <f t="shared" ref="H63" si="4">F63*E63</f>
        <v>0</v>
      </c>
    </row>
    <row r="64" spans="1:8" s="34" customFormat="1" ht="12" x14ac:dyDescent="0.25">
      <c r="A64" s="82"/>
      <c r="B64" s="82"/>
      <c r="C64" s="87"/>
      <c r="D64" s="82"/>
      <c r="E64" s="122"/>
      <c r="F64" s="84"/>
      <c r="G64" s="89"/>
      <c r="H64" s="86"/>
    </row>
    <row r="65" spans="1:8" s="34" customFormat="1" ht="95.25" customHeight="1" x14ac:dyDescent="0.25">
      <c r="A65" s="82">
        <f>A63+10</f>
        <v>160</v>
      </c>
      <c r="B65" s="82" t="s">
        <v>38</v>
      </c>
      <c r="C65" s="87" t="s">
        <v>157</v>
      </c>
      <c r="D65" s="82" t="s">
        <v>24</v>
      </c>
      <c r="E65" s="122">
        <v>5</v>
      </c>
      <c r="F65" s="84"/>
      <c r="G65" s="89"/>
      <c r="H65" s="86">
        <f t="shared" ref="H65" si="5">F65*E65</f>
        <v>0</v>
      </c>
    </row>
    <row r="66" spans="1:8" s="34" customFormat="1" ht="12" x14ac:dyDescent="0.25">
      <c r="A66" s="82"/>
      <c r="B66" s="82"/>
      <c r="C66" s="87"/>
      <c r="D66" s="82"/>
      <c r="E66" s="122"/>
      <c r="F66" s="84"/>
      <c r="G66" s="89"/>
      <c r="H66" s="86"/>
    </row>
    <row r="67" spans="1:8" s="34" customFormat="1" ht="108" x14ac:dyDescent="0.25">
      <c r="A67" s="82">
        <f>A65+10</f>
        <v>170</v>
      </c>
      <c r="B67" s="82" t="s">
        <v>39</v>
      </c>
      <c r="C67" s="87" t="s">
        <v>158</v>
      </c>
      <c r="D67" s="82" t="s">
        <v>17</v>
      </c>
      <c r="E67" s="122">
        <v>22</v>
      </c>
      <c r="F67" s="84"/>
      <c r="G67" s="89"/>
      <c r="H67" s="86">
        <f t="shared" ref="H67" si="6">F67*E67</f>
        <v>0</v>
      </c>
    </row>
    <row r="68" spans="1:8" s="34" customFormat="1" ht="12" x14ac:dyDescent="0.25">
      <c r="A68" s="82"/>
      <c r="B68" s="82"/>
      <c r="C68" s="87"/>
      <c r="D68" s="82"/>
      <c r="E68" s="88"/>
      <c r="F68" s="84"/>
      <c r="G68" s="89"/>
      <c r="H68" s="86"/>
    </row>
    <row r="69" spans="1:8" x14ac:dyDescent="0.25">
      <c r="A69" s="93"/>
      <c r="B69" s="55" t="s">
        <v>40</v>
      </c>
      <c r="C69" s="94"/>
      <c r="D69" s="93"/>
      <c r="E69" s="95"/>
      <c r="F69" s="69"/>
      <c r="G69" s="70"/>
      <c r="H69" s="71"/>
    </row>
    <row r="70" spans="1:8" x14ac:dyDescent="0.25">
      <c r="A70" s="90"/>
      <c r="B70" s="97" t="s">
        <v>41</v>
      </c>
      <c r="C70" s="91"/>
      <c r="D70" s="90"/>
      <c r="E70" s="92"/>
      <c r="F70" s="77"/>
      <c r="G70" s="78"/>
      <c r="H70" s="79"/>
    </row>
    <row r="71" spans="1:8" s="34" customFormat="1" ht="12" x14ac:dyDescent="0.25">
      <c r="A71" s="82"/>
      <c r="B71" s="82"/>
      <c r="C71" s="87"/>
      <c r="D71" s="82"/>
      <c r="E71" s="88"/>
      <c r="F71" s="84"/>
      <c r="G71" s="89"/>
      <c r="H71" s="86"/>
    </row>
    <row r="72" spans="1:8" s="34" customFormat="1" ht="120" x14ac:dyDescent="0.25">
      <c r="A72" s="82">
        <f>A67+10</f>
        <v>180</v>
      </c>
      <c r="B72" s="82" t="s">
        <v>45</v>
      </c>
      <c r="C72" s="87" t="s">
        <v>159</v>
      </c>
      <c r="D72" s="82" t="s">
        <v>17</v>
      </c>
      <c r="E72" s="122">
        <v>73</v>
      </c>
      <c r="F72" s="84"/>
      <c r="G72" s="89"/>
      <c r="H72" s="86">
        <f t="shared" ref="H72" si="7">F72*E72</f>
        <v>0</v>
      </c>
    </row>
    <row r="73" spans="1:8" s="34" customFormat="1" ht="12" x14ac:dyDescent="0.25">
      <c r="A73" s="82"/>
      <c r="B73" s="82"/>
      <c r="C73" s="87"/>
      <c r="D73" s="82"/>
      <c r="E73" s="122"/>
      <c r="F73" s="84"/>
      <c r="G73" s="89"/>
      <c r="H73" s="86"/>
    </row>
    <row r="74" spans="1:8" s="34" customFormat="1" ht="96" x14ac:dyDescent="0.25">
      <c r="A74" s="82">
        <f>A72+10</f>
        <v>190</v>
      </c>
      <c r="B74" s="82" t="s">
        <v>46</v>
      </c>
      <c r="C74" s="87" t="s">
        <v>160</v>
      </c>
      <c r="D74" s="82" t="s">
        <v>34</v>
      </c>
      <c r="E74" s="122">
        <v>696</v>
      </c>
      <c r="F74" s="84"/>
      <c r="G74" s="89"/>
      <c r="H74" s="86">
        <f t="shared" ref="H74" si="8">F74*E74</f>
        <v>0</v>
      </c>
    </row>
    <row r="75" spans="1:8" s="34" customFormat="1" ht="12" x14ac:dyDescent="0.25">
      <c r="A75" s="82"/>
      <c r="B75" s="82"/>
      <c r="C75" s="87"/>
      <c r="D75" s="82"/>
      <c r="E75" s="122"/>
      <c r="F75" s="84"/>
      <c r="G75" s="89"/>
      <c r="H75" s="86"/>
    </row>
    <row r="76" spans="1:8" s="34" customFormat="1" ht="96" x14ac:dyDescent="0.25">
      <c r="A76" s="82">
        <f>A74+10</f>
        <v>200</v>
      </c>
      <c r="B76" s="82" t="s">
        <v>47</v>
      </c>
      <c r="C76" s="87" t="s">
        <v>161</v>
      </c>
      <c r="D76" s="82" t="s">
        <v>24</v>
      </c>
      <c r="E76" s="122">
        <v>5.47</v>
      </c>
      <c r="F76" s="84"/>
      <c r="G76" s="89"/>
      <c r="H76" s="86">
        <f t="shared" ref="H76" si="9">F76*E76</f>
        <v>0</v>
      </c>
    </row>
    <row r="77" spans="1:8" s="34" customFormat="1" ht="12" x14ac:dyDescent="0.25">
      <c r="A77" s="82"/>
      <c r="B77" s="82"/>
      <c r="C77" s="87"/>
      <c r="D77" s="82"/>
      <c r="E77" s="88"/>
      <c r="F77" s="84"/>
      <c r="G77" s="89"/>
      <c r="H77" s="86"/>
    </row>
    <row r="78" spans="1:8" x14ac:dyDescent="0.25">
      <c r="A78" s="90"/>
      <c r="B78" s="97" t="s">
        <v>48</v>
      </c>
      <c r="C78" s="91"/>
      <c r="D78" s="90"/>
      <c r="E78" s="92"/>
      <c r="F78" s="77"/>
      <c r="G78" s="78"/>
      <c r="H78" s="79"/>
    </row>
    <row r="79" spans="1:8" s="34" customFormat="1" ht="12" x14ac:dyDescent="0.25">
      <c r="A79" s="82"/>
      <c r="B79" s="82"/>
      <c r="C79" s="87"/>
      <c r="D79" s="82"/>
      <c r="E79" s="88"/>
      <c r="F79" s="84"/>
      <c r="G79" s="89"/>
      <c r="H79" s="86"/>
    </row>
    <row r="80" spans="1:8" s="34" customFormat="1" ht="120" x14ac:dyDescent="0.25">
      <c r="A80" s="82">
        <f>A76+10</f>
        <v>210</v>
      </c>
      <c r="B80" s="82">
        <v>22260001</v>
      </c>
      <c r="C80" s="87" t="s">
        <v>179</v>
      </c>
      <c r="D80" s="82" t="s">
        <v>17</v>
      </c>
      <c r="E80" s="88">
        <v>224</v>
      </c>
      <c r="F80" s="84"/>
      <c r="G80" s="89"/>
      <c r="H80" s="86">
        <f t="shared" ref="H80" si="10">F80*E80</f>
        <v>0</v>
      </c>
    </row>
    <row r="81" spans="1:8" s="34" customFormat="1" ht="12" x14ac:dyDescent="0.25">
      <c r="A81" s="82"/>
      <c r="B81" s="82"/>
      <c r="C81" s="87"/>
      <c r="D81" s="82"/>
      <c r="E81" s="88"/>
      <c r="F81" s="84"/>
      <c r="G81" s="89"/>
      <c r="H81" s="86"/>
    </row>
    <row r="82" spans="1:8" s="34" customFormat="1" ht="96" x14ac:dyDescent="0.25">
      <c r="A82" s="82">
        <f>A80+10</f>
        <v>220</v>
      </c>
      <c r="B82" s="82" t="s">
        <v>49</v>
      </c>
      <c r="C82" s="87" t="s">
        <v>178</v>
      </c>
      <c r="D82" s="82" t="s">
        <v>34</v>
      </c>
      <c r="E82" s="88">
        <v>1806.6</v>
      </c>
      <c r="F82" s="84"/>
      <c r="G82" s="89"/>
      <c r="H82" s="86">
        <f t="shared" ref="H82" si="11">F82*E82</f>
        <v>0</v>
      </c>
    </row>
    <row r="83" spans="1:8" s="34" customFormat="1" ht="12" x14ac:dyDescent="0.25">
      <c r="A83" s="82"/>
      <c r="B83" s="82"/>
      <c r="C83" s="87"/>
      <c r="D83" s="82"/>
      <c r="E83" s="88"/>
      <c r="F83" s="84"/>
      <c r="G83" s="89"/>
      <c r="H83" s="86"/>
    </row>
    <row r="84" spans="1:8" s="34" customFormat="1" ht="84" x14ac:dyDescent="0.25">
      <c r="A84" s="82">
        <f>A82+10</f>
        <v>230</v>
      </c>
      <c r="B84" s="82" t="s">
        <v>50</v>
      </c>
      <c r="C84" s="87" t="s">
        <v>181</v>
      </c>
      <c r="D84" s="82" t="s">
        <v>24</v>
      </c>
      <c r="E84" s="88">
        <v>25.39</v>
      </c>
      <c r="F84" s="84"/>
      <c r="G84" s="89"/>
      <c r="H84" s="86">
        <f t="shared" ref="H84" si="12">F84*E84</f>
        <v>0</v>
      </c>
    </row>
    <row r="85" spans="1:8" s="34" customFormat="1" ht="12" x14ac:dyDescent="0.25">
      <c r="A85" s="82"/>
      <c r="B85" s="82"/>
      <c r="C85" s="87"/>
      <c r="D85" s="82"/>
      <c r="E85" s="88"/>
      <c r="F85" s="84"/>
      <c r="G85" s="89"/>
      <c r="H85" s="86"/>
    </row>
    <row r="86" spans="1:8" s="34" customFormat="1" ht="60" x14ac:dyDescent="0.25">
      <c r="A86" s="82">
        <f>A84+10</f>
        <v>240</v>
      </c>
      <c r="B86" s="82">
        <v>22260015</v>
      </c>
      <c r="C86" s="87" t="s">
        <v>180</v>
      </c>
      <c r="D86" s="82" t="s">
        <v>20</v>
      </c>
      <c r="E86" s="88">
        <v>2178</v>
      </c>
      <c r="F86" s="84"/>
      <c r="G86" s="89"/>
      <c r="H86" s="86">
        <f t="shared" ref="H86:H90" si="13">F86*E86</f>
        <v>0</v>
      </c>
    </row>
    <row r="87" spans="1:8" s="34" customFormat="1" ht="12" x14ac:dyDescent="0.25">
      <c r="A87" s="82"/>
      <c r="B87" s="82"/>
      <c r="C87" s="87"/>
      <c r="D87" s="82"/>
      <c r="E87" s="88"/>
      <c r="F87" s="84"/>
      <c r="G87" s="89"/>
      <c r="H87" s="86"/>
    </row>
    <row r="88" spans="1:8" s="34" customFormat="1" ht="53.25" customHeight="1" x14ac:dyDescent="0.25">
      <c r="A88" s="82"/>
      <c r="B88" s="82">
        <v>22260025</v>
      </c>
      <c r="C88" s="87" t="s">
        <v>189</v>
      </c>
      <c r="D88" s="82" t="s">
        <v>20</v>
      </c>
      <c r="E88" s="88">
        <v>247</v>
      </c>
      <c r="F88" s="84"/>
      <c r="G88" s="89"/>
      <c r="H88" s="86">
        <f t="shared" si="13"/>
        <v>0</v>
      </c>
    </row>
    <row r="89" spans="1:8" s="34" customFormat="1" ht="12" x14ac:dyDescent="0.25">
      <c r="A89" s="82"/>
      <c r="B89" s="82"/>
      <c r="C89" s="87"/>
      <c r="D89" s="82"/>
      <c r="E89" s="88"/>
      <c r="F89" s="84"/>
      <c r="G89" s="89"/>
      <c r="H89" s="86"/>
    </row>
    <row r="90" spans="1:8" s="34" customFormat="1" ht="108" x14ac:dyDescent="0.25">
      <c r="A90" s="82">
        <f>+A86+10</f>
        <v>250</v>
      </c>
      <c r="B90" s="43" t="s">
        <v>105</v>
      </c>
      <c r="C90" s="57" t="s">
        <v>168</v>
      </c>
      <c r="D90" s="44" t="s">
        <v>17</v>
      </c>
      <c r="E90" s="88">
        <v>192</v>
      </c>
      <c r="F90" s="84"/>
      <c r="G90" s="89"/>
      <c r="H90" s="86">
        <f t="shared" si="13"/>
        <v>0</v>
      </c>
    </row>
    <row r="91" spans="1:8" s="34" customFormat="1" ht="12" x14ac:dyDescent="0.25">
      <c r="A91" s="82"/>
      <c r="B91" s="43"/>
      <c r="C91" s="57"/>
      <c r="D91" s="44"/>
      <c r="E91" s="88"/>
      <c r="F91" s="84"/>
      <c r="G91" s="89"/>
      <c r="H91" s="86"/>
    </row>
    <row r="92" spans="1:8" x14ac:dyDescent="0.25">
      <c r="A92" s="93"/>
      <c r="B92" s="55" t="s">
        <v>52</v>
      </c>
      <c r="C92" s="94"/>
      <c r="D92" s="93"/>
      <c r="E92" s="95"/>
      <c r="F92" s="69"/>
      <c r="G92" s="70"/>
      <c r="H92" s="71"/>
    </row>
    <row r="93" spans="1:8" x14ac:dyDescent="0.25">
      <c r="A93" s="90"/>
      <c r="B93" s="97" t="s">
        <v>51</v>
      </c>
      <c r="C93" s="91"/>
      <c r="D93" s="90"/>
      <c r="E93" s="92"/>
      <c r="F93" s="77"/>
      <c r="G93" s="78"/>
      <c r="H93" s="79"/>
    </row>
    <row r="94" spans="1:8" s="34" customFormat="1" ht="12" x14ac:dyDescent="0.25">
      <c r="A94" s="82"/>
      <c r="B94" s="82"/>
      <c r="C94" s="87"/>
      <c r="D94" s="82"/>
      <c r="E94" s="88"/>
      <c r="F94" s="84"/>
      <c r="G94" s="89"/>
      <c r="H94" s="86"/>
    </row>
    <row r="95" spans="1:8" s="34" customFormat="1" ht="133.5" customHeight="1" x14ac:dyDescent="0.25">
      <c r="A95" s="82">
        <f>+A90+10</f>
        <v>260</v>
      </c>
      <c r="B95" s="58" t="s">
        <v>115</v>
      </c>
      <c r="C95" s="57" t="s">
        <v>116</v>
      </c>
      <c r="D95" s="82" t="s">
        <v>17</v>
      </c>
      <c r="E95" s="88">
        <v>10</v>
      </c>
      <c r="F95" s="84"/>
      <c r="G95" s="89"/>
      <c r="H95" s="86">
        <f t="shared" ref="H95" si="14">F95*E95</f>
        <v>0</v>
      </c>
    </row>
    <row r="96" spans="1:8" s="34" customFormat="1" ht="12" x14ac:dyDescent="0.25">
      <c r="A96" s="82"/>
      <c r="B96" s="82"/>
      <c r="C96" s="87"/>
      <c r="D96" s="82"/>
      <c r="E96" s="88"/>
      <c r="F96" s="84"/>
      <c r="G96" s="89"/>
      <c r="H96" s="86"/>
    </row>
    <row r="97" spans="1:8" s="34" customFormat="1" ht="144" x14ac:dyDescent="0.25">
      <c r="A97" s="82">
        <f>A95+10</f>
        <v>270</v>
      </c>
      <c r="B97" s="58">
        <v>24100029</v>
      </c>
      <c r="C97" s="57" t="s">
        <v>190</v>
      </c>
      <c r="D97" s="58" t="s">
        <v>17</v>
      </c>
      <c r="E97" s="88">
        <v>192</v>
      </c>
      <c r="F97" s="84"/>
      <c r="G97" s="89"/>
      <c r="H97" s="86">
        <f t="shared" ref="H97" si="15">F97*E97</f>
        <v>0</v>
      </c>
    </row>
    <row r="98" spans="1:8" s="34" customFormat="1" ht="12" x14ac:dyDescent="0.25">
      <c r="A98" s="82"/>
      <c r="B98" s="82"/>
      <c r="C98" s="87"/>
      <c r="D98" s="82"/>
      <c r="E98" s="88"/>
      <c r="F98" s="84"/>
      <c r="G98" s="89"/>
      <c r="H98" s="86"/>
    </row>
    <row r="99" spans="1:8" x14ac:dyDescent="0.25">
      <c r="A99" s="90"/>
      <c r="B99" s="97" t="s">
        <v>53</v>
      </c>
      <c r="C99" s="91"/>
      <c r="D99" s="90"/>
      <c r="E99" s="92"/>
      <c r="F99" s="77"/>
      <c r="G99" s="78"/>
      <c r="H99" s="79"/>
    </row>
    <row r="100" spans="1:8" s="34" customFormat="1" ht="12" x14ac:dyDescent="0.25">
      <c r="A100" s="82"/>
      <c r="B100" s="82"/>
      <c r="C100" s="87"/>
      <c r="D100" s="82"/>
      <c r="E100" s="88"/>
      <c r="F100" s="84"/>
      <c r="G100" s="89"/>
      <c r="H100" s="86"/>
    </row>
    <row r="101" spans="1:8" s="34" customFormat="1" ht="96" x14ac:dyDescent="0.25">
      <c r="A101" s="82">
        <f>+A97+10</f>
        <v>280</v>
      </c>
      <c r="B101" s="82" t="s">
        <v>54</v>
      </c>
      <c r="C101" s="87" t="s">
        <v>162</v>
      </c>
      <c r="D101" s="82" t="s">
        <v>21</v>
      </c>
      <c r="E101" s="88">
        <v>60</v>
      </c>
      <c r="F101" s="84"/>
      <c r="G101" s="89"/>
      <c r="H101" s="86">
        <f t="shared" ref="H101" si="16">F101*E101</f>
        <v>0</v>
      </c>
    </row>
    <row r="102" spans="1:8" s="34" customFormat="1" ht="12" x14ac:dyDescent="0.25">
      <c r="A102" s="82"/>
      <c r="B102" s="82"/>
      <c r="C102" s="87"/>
      <c r="D102" s="82"/>
      <c r="E102" s="88"/>
      <c r="F102" s="84"/>
      <c r="G102" s="89"/>
      <c r="H102" s="86"/>
    </row>
    <row r="103" spans="1:8" s="34" customFormat="1" ht="108" x14ac:dyDescent="0.25">
      <c r="A103" s="82">
        <f t="shared" ref="A103:A109" si="17">A101+10</f>
        <v>290</v>
      </c>
      <c r="B103" s="82" t="s">
        <v>55</v>
      </c>
      <c r="C103" s="87" t="s">
        <v>163</v>
      </c>
      <c r="D103" s="82" t="s">
        <v>21</v>
      </c>
      <c r="E103" s="88">
        <v>61.4</v>
      </c>
      <c r="F103" s="84"/>
      <c r="G103" s="89"/>
      <c r="H103" s="86">
        <f t="shared" ref="H103" si="18">F103*E103</f>
        <v>0</v>
      </c>
    </row>
    <row r="104" spans="1:8" s="34" customFormat="1" ht="12" x14ac:dyDescent="0.25">
      <c r="A104" s="82"/>
      <c r="B104" s="82"/>
      <c r="C104" s="87"/>
      <c r="D104" s="82"/>
      <c r="E104" s="88"/>
      <c r="F104" s="84"/>
      <c r="G104" s="89"/>
      <c r="H104" s="86"/>
    </row>
    <row r="105" spans="1:8" s="34" customFormat="1" ht="84" x14ac:dyDescent="0.25">
      <c r="A105" s="82">
        <f t="shared" si="17"/>
        <v>300</v>
      </c>
      <c r="B105" s="82" t="s">
        <v>56</v>
      </c>
      <c r="C105" s="87" t="s">
        <v>57</v>
      </c>
      <c r="D105" s="82" t="s">
        <v>17</v>
      </c>
      <c r="E105" s="88">
        <v>215.8</v>
      </c>
      <c r="F105" s="84"/>
      <c r="G105" s="89"/>
      <c r="H105" s="86">
        <f t="shared" ref="H105" si="19">F105*E105</f>
        <v>0</v>
      </c>
    </row>
    <row r="106" spans="1:8" s="34" customFormat="1" ht="12" x14ac:dyDescent="0.25">
      <c r="A106" s="82"/>
      <c r="B106" s="82"/>
      <c r="C106" s="87"/>
      <c r="D106" s="82"/>
      <c r="E106" s="88"/>
      <c r="F106" s="84"/>
      <c r="G106" s="89"/>
      <c r="H106" s="86"/>
    </row>
    <row r="107" spans="1:8" s="34" customFormat="1" ht="108" x14ac:dyDescent="0.25">
      <c r="A107" s="82">
        <f t="shared" si="17"/>
        <v>310</v>
      </c>
      <c r="B107" s="82" t="s">
        <v>58</v>
      </c>
      <c r="C107" s="87" t="s">
        <v>146</v>
      </c>
      <c r="D107" s="82" t="s">
        <v>17</v>
      </c>
      <c r="E107" s="88">
        <v>215.8</v>
      </c>
      <c r="F107" s="84"/>
      <c r="G107" s="89"/>
      <c r="H107" s="86">
        <f t="shared" ref="H107" si="20">F107*E107</f>
        <v>0</v>
      </c>
    </row>
    <row r="108" spans="1:8" s="34" customFormat="1" ht="12" x14ac:dyDescent="0.25">
      <c r="A108" s="82"/>
      <c r="B108" s="82"/>
      <c r="C108" s="87"/>
      <c r="D108" s="82"/>
      <c r="E108" s="88"/>
      <c r="F108" s="84"/>
      <c r="G108" s="89"/>
      <c r="H108" s="86"/>
    </row>
    <row r="109" spans="1:8" s="34" customFormat="1" ht="72" x14ac:dyDescent="0.25">
      <c r="A109" s="82">
        <f t="shared" si="17"/>
        <v>320</v>
      </c>
      <c r="B109" s="82" t="s">
        <v>59</v>
      </c>
      <c r="C109" s="87" t="s">
        <v>60</v>
      </c>
      <c r="D109" s="82" t="s">
        <v>17</v>
      </c>
      <c r="E109" s="88">
        <v>467</v>
      </c>
      <c r="F109" s="84"/>
      <c r="G109" s="89"/>
      <c r="H109" s="86">
        <f t="shared" ref="H109:H115" si="21">F109*E109</f>
        <v>0</v>
      </c>
    </row>
    <row r="110" spans="1:8" s="34" customFormat="1" ht="12" x14ac:dyDescent="0.25">
      <c r="A110" s="82"/>
      <c r="B110" s="82"/>
      <c r="C110" s="87"/>
      <c r="D110" s="82"/>
      <c r="E110" s="88"/>
      <c r="F110" s="84"/>
      <c r="G110" s="89"/>
      <c r="H110" s="86"/>
    </row>
    <row r="111" spans="1:8" s="34" customFormat="1" ht="84" x14ac:dyDescent="0.25">
      <c r="A111" s="82">
        <f>A109+10</f>
        <v>330</v>
      </c>
      <c r="B111" s="82" t="s">
        <v>191</v>
      </c>
      <c r="C111" s="87" t="s">
        <v>192</v>
      </c>
      <c r="D111" s="82" t="s">
        <v>21</v>
      </c>
      <c r="E111" s="88">
        <v>35</v>
      </c>
      <c r="F111" s="84"/>
      <c r="G111" s="89"/>
      <c r="H111" s="86">
        <f t="shared" si="21"/>
        <v>0</v>
      </c>
    </row>
    <row r="112" spans="1:8" s="34" customFormat="1" ht="12" x14ac:dyDescent="0.25">
      <c r="A112" s="82"/>
      <c r="B112" s="82"/>
      <c r="C112" s="87"/>
      <c r="D112" s="82"/>
      <c r="E112" s="88"/>
      <c r="F112" s="84"/>
      <c r="G112" s="89"/>
      <c r="H112" s="86"/>
    </row>
    <row r="113" spans="1:8" s="34" customFormat="1" ht="96" x14ac:dyDescent="0.25">
      <c r="A113" s="82">
        <f>A111+10</f>
        <v>340</v>
      </c>
      <c r="B113" s="82" t="s">
        <v>193</v>
      </c>
      <c r="C113" s="87" t="s">
        <v>194</v>
      </c>
      <c r="D113" s="82" t="s">
        <v>21</v>
      </c>
      <c r="E113" s="88">
        <v>40</v>
      </c>
      <c r="F113" s="84"/>
      <c r="G113" s="89"/>
      <c r="H113" s="86">
        <f t="shared" si="21"/>
        <v>0</v>
      </c>
    </row>
    <row r="114" spans="1:8" s="34" customFormat="1" ht="12" x14ac:dyDescent="0.25">
      <c r="A114" s="82"/>
      <c r="B114" s="82"/>
      <c r="C114" s="87"/>
      <c r="D114" s="82"/>
      <c r="E114" s="88"/>
      <c r="F114" s="84"/>
      <c r="G114" s="89"/>
      <c r="H114" s="86"/>
    </row>
    <row r="115" spans="1:8" s="34" customFormat="1" ht="84" x14ac:dyDescent="0.25">
      <c r="A115" s="82">
        <f>A113+10</f>
        <v>350</v>
      </c>
      <c r="B115" s="82" t="s">
        <v>195</v>
      </c>
      <c r="C115" s="87" t="s">
        <v>196</v>
      </c>
      <c r="D115" s="82" t="s">
        <v>17</v>
      </c>
      <c r="E115" s="88">
        <v>126</v>
      </c>
      <c r="F115" s="84"/>
      <c r="G115" s="89"/>
      <c r="H115" s="86">
        <f t="shared" si="21"/>
        <v>0</v>
      </c>
    </row>
    <row r="116" spans="1:8" s="34" customFormat="1" ht="12" x14ac:dyDescent="0.25">
      <c r="A116" s="82"/>
      <c r="B116" s="82"/>
      <c r="C116" s="87"/>
      <c r="D116" s="82"/>
      <c r="E116" s="88"/>
      <c r="F116" s="84"/>
      <c r="G116" s="89"/>
      <c r="H116" s="86"/>
    </row>
    <row r="117" spans="1:8" x14ac:dyDescent="0.25">
      <c r="A117" s="90"/>
      <c r="B117" s="97" t="s">
        <v>61</v>
      </c>
      <c r="C117" s="91"/>
      <c r="D117" s="90"/>
      <c r="E117" s="92"/>
      <c r="F117" s="77"/>
      <c r="G117" s="78"/>
      <c r="H117" s="79"/>
    </row>
    <row r="118" spans="1:8" s="34" customFormat="1" ht="12" x14ac:dyDescent="0.25">
      <c r="A118" s="82"/>
      <c r="B118" s="82"/>
      <c r="C118" s="87"/>
      <c r="D118" s="82"/>
      <c r="E118" s="88"/>
      <c r="F118" s="84"/>
      <c r="G118" s="89"/>
      <c r="H118" s="86"/>
    </row>
    <row r="119" spans="1:8" s="34" customFormat="1" ht="60" x14ac:dyDescent="0.25">
      <c r="A119" s="82">
        <f>A115+10</f>
        <v>360</v>
      </c>
      <c r="B119" s="82">
        <v>24160001</v>
      </c>
      <c r="C119" s="87" t="s">
        <v>62</v>
      </c>
      <c r="D119" s="82" t="s">
        <v>17</v>
      </c>
      <c r="E119" s="88">
        <v>25.76</v>
      </c>
      <c r="F119" s="84"/>
      <c r="G119" s="89"/>
      <c r="H119" s="86">
        <f t="shared" ref="H119" si="22">F119*E119</f>
        <v>0</v>
      </c>
    </row>
    <row r="120" spans="1:8" s="34" customFormat="1" ht="12" x14ac:dyDescent="0.25">
      <c r="A120" s="82"/>
      <c r="B120" s="82"/>
      <c r="C120" s="87"/>
      <c r="D120" s="82"/>
      <c r="E120" s="88"/>
      <c r="F120" s="84"/>
      <c r="G120" s="89"/>
      <c r="H120" s="86"/>
    </row>
    <row r="121" spans="1:8" x14ac:dyDescent="0.25">
      <c r="A121" s="93"/>
      <c r="B121" s="55" t="s">
        <v>63</v>
      </c>
      <c r="C121" s="94"/>
      <c r="D121" s="93"/>
      <c r="E121" s="95"/>
      <c r="F121" s="69"/>
      <c r="G121" s="70"/>
      <c r="H121" s="71"/>
    </row>
    <row r="122" spans="1:8" x14ac:dyDescent="0.2">
      <c r="A122" s="90"/>
      <c r="B122" s="148" t="s">
        <v>167</v>
      </c>
      <c r="C122" s="148"/>
      <c r="D122" s="90"/>
      <c r="E122" s="92"/>
      <c r="F122" s="77"/>
      <c r="G122" s="78"/>
      <c r="H122" s="79"/>
    </row>
    <row r="123" spans="1:8" s="34" customFormat="1" ht="12" x14ac:dyDescent="0.25">
      <c r="A123" s="82"/>
      <c r="B123" s="82"/>
      <c r="C123" s="87"/>
      <c r="D123" s="82"/>
      <c r="E123" s="88"/>
      <c r="F123" s="84"/>
      <c r="G123" s="89"/>
      <c r="H123" s="86"/>
    </row>
    <row r="124" spans="1:8" s="34" customFormat="1" ht="72" x14ac:dyDescent="0.25">
      <c r="A124" s="82">
        <f>A119+10</f>
        <v>370</v>
      </c>
      <c r="B124" s="82" t="s">
        <v>278</v>
      </c>
      <c r="C124" s="87" t="s">
        <v>279</v>
      </c>
      <c r="D124" s="82" t="s">
        <v>21</v>
      </c>
      <c r="E124" s="88">
        <v>12</v>
      </c>
      <c r="F124" s="84"/>
      <c r="G124" s="89"/>
      <c r="H124" s="86">
        <f t="shared" ref="H124:H134" si="23">F124*E124</f>
        <v>0</v>
      </c>
    </row>
    <row r="125" spans="1:8" s="34" customFormat="1" ht="12" x14ac:dyDescent="0.25">
      <c r="A125" s="82"/>
      <c r="B125" s="82"/>
      <c r="C125" s="87"/>
      <c r="D125" s="82"/>
      <c r="E125" s="88"/>
      <c r="F125" s="84"/>
      <c r="G125" s="89"/>
      <c r="H125" s="86"/>
    </row>
    <row r="126" spans="1:8" s="34" customFormat="1" ht="72" x14ac:dyDescent="0.25">
      <c r="A126" s="82">
        <f>A124+10</f>
        <v>380</v>
      </c>
      <c r="B126" s="82" t="s">
        <v>280</v>
      </c>
      <c r="C126" s="87" t="s">
        <v>281</v>
      </c>
      <c r="D126" s="82" t="s">
        <v>21</v>
      </c>
      <c r="E126" s="88">
        <v>3.5</v>
      </c>
      <c r="F126" s="84"/>
      <c r="G126" s="89"/>
      <c r="H126" s="86">
        <f t="shared" si="23"/>
        <v>0</v>
      </c>
    </row>
    <row r="127" spans="1:8" s="34" customFormat="1" ht="12" x14ac:dyDescent="0.25">
      <c r="A127" s="82"/>
      <c r="B127" s="82"/>
      <c r="C127" s="87"/>
      <c r="D127" s="82"/>
      <c r="E127" s="88"/>
      <c r="F127" s="84"/>
      <c r="G127" s="89"/>
      <c r="H127" s="86"/>
    </row>
    <row r="128" spans="1:8" s="34" customFormat="1" ht="72" x14ac:dyDescent="0.25">
      <c r="A128" s="82">
        <f>A126+10</f>
        <v>390</v>
      </c>
      <c r="B128" s="82" t="s">
        <v>276</v>
      </c>
      <c r="C128" s="87" t="s">
        <v>277</v>
      </c>
      <c r="D128" s="82" t="s">
        <v>21</v>
      </c>
      <c r="E128" s="88">
        <v>6.85</v>
      </c>
      <c r="F128" s="84"/>
      <c r="G128" s="89"/>
      <c r="H128" s="86">
        <f t="shared" si="23"/>
        <v>0</v>
      </c>
    </row>
    <row r="129" spans="1:8" s="34" customFormat="1" ht="12" x14ac:dyDescent="0.25">
      <c r="A129" s="82"/>
      <c r="B129" s="82"/>
      <c r="C129" s="87"/>
      <c r="D129" s="82"/>
      <c r="E129" s="88"/>
      <c r="F129" s="84"/>
      <c r="G129" s="89"/>
      <c r="H129" s="86"/>
    </row>
    <row r="130" spans="1:8" s="34" customFormat="1" ht="48" x14ac:dyDescent="0.25">
      <c r="A130" s="82">
        <f>A128+10</f>
        <v>400</v>
      </c>
      <c r="B130" s="82" t="s">
        <v>282</v>
      </c>
      <c r="C130" s="87" t="s">
        <v>283</v>
      </c>
      <c r="D130" s="82" t="s">
        <v>20</v>
      </c>
      <c r="E130" s="88">
        <v>22</v>
      </c>
      <c r="F130" s="84"/>
      <c r="G130" s="89"/>
      <c r="H130" s="86">
        <f t="shared" si="23"/>
        <v>0</v>
      </c>
    </row>
    <row r="131" spans="1:8" s="34" customFormat="1" ht="12" x14ac:dyDescent="0.25">
      <c r="A131" s="82"/>
      <c r="B131" s="82"/>
      <c r="C131" s="87"/>
      <c r="D131" s="82"/>
      <c r="E131" s="88"/>
      <c r="F131" s="84"/>
      <c r="G131" s="89"/>
      <c r="H131" s="86"/>
    </row>
    <row r="132" spans="1:8" s="34" customFormat="1" ht="48" x14ac:dyDescent="0.25">
      <c r="A132" s="82">
        <f>A130+10</f>
        <v>410</v>
      </c>
      <c r="B132" s="82" t="s">
        <v>284</v>
      </c>
      <c r="C132" s="87" t="s">
        <v>285</v>
      </c>
      <c r="D132" s="82" t="s">
        <v>20</v>
      </c>
      <c r="E132" s="88">
        <v>1</v>
      </c>
      <c r="F132" s="84"/>
      <c r="G132" s="89"/>
      <c r="H132" s="86">
        <f t="shared" si="23"/>
        <v>0</v>
      </c>
    </row>
    <row r="133" spans="1:8" s="34" customFormat="1" ht="12" x14ac:dyDescent="0.25">
      <c r="A133" s="82"/>
      <c r="B133" s="82"/>
      <c r="C133" s="87"/>
      <c r="D133" s="82"/>
      <c r="E133" s="88"/>
      <c r="F133" s="84"/>
      <c r="G133" s="89"/>
      <c r="H133" s="86"/>
    </row>
    <row r="134" spans="1:8" s="34" customFormat="1" ht="48" x14ac:dyDescent="0.25">
      <c r="A134" s="82">
        <f>A132+10</f>
        <v>420</v>
      </c>
      <c r="B134" s="82" t="s">
        <v>286</v>
      </c>
      <c r="C134" s="87" t="s">
        <v>287</v>
      </c>
      <c r="D134" s="82" t="s">
        <v>20</v>
      </c>
      <c r="E134" s="88">
        <v>2</v>
      </c>
      <c r="F134" s="84"/>
      <c r="G134" s="89"/>
      <c r="H134" s="86">
        <f t="shared" si="23"/>
        <v>0</v>
      </c>
    </row>
    <row r="135" spans="1:8" s="34" customFormat="1" ht="12" x14ac:dyDescent="0.25">
      <c r="A135" s="82"/>
      <c r="B135" s="82"/>
      <c r="C135" s="87"/>
      <c r="D135" s="82"/>
      <c r="E135" s="88"/>
      <c r="F135" s="84"/>
      <c r="G135" s="89"/>
      <c r="H135" s="86"/>
    </row>
    <row r="136" spans="1:8" s="34" customFormat="1" ht="48" x14ac:dyDescent="0.25">
      <c r="A136" s="82">
        <f>A134+10</f>
        <v>430</v>
      </c>
      <c r="B136" s="82" t="s">
        <v>288</v>
      </c>
      <c r="C136" s="87" t="s">
        <v>289</v>
      </c>
      <c r="D136" s="82" t="s">
        <v>20</v>
      </c>
      <c r="E136" s="88">
        <v>3</v>
      </c>
      <c r="F136" s="84"/>
      <c r="G136" s="89"/>
      <c r="H136" s="86">
        <f t="shared" ref="H136" si="24">F136*E136</f>
        <v>0</v>
      </c>
    </row>
    <row r="137" spans="1:8" s="34" customFormat="1" ht="12" x14ac:dyDescent="0.25">
      <c r="A137" s="82"/>
      <c r="B137" s="82"/>
      <c r="C137" s="87"/>
      <c r="D137" s="82"/>
      <c r="E137" s="88"/>
      <c r="F137" s="84"/>
      <c r="G137" s="89"/>
      <c r="H137" s="86"/>
    </row>
    <row r="138" spans="1:8" s="34" customFormat="1" ht="48" x14ac:dyDescent="0.25">
      <c r="A138" s="82">
        <f>A136+10</f>
        <v>440</v>
      </c>
      <c r="B138" s="82" t="s">
        <v>290</v>
      </c>
      <c r="C138" s="87" t="s">
        <v>291</v>
      </c>
      <c r="D138" s="82" t="s">
        <v>20</v>
      </c>
      <c r="E138" s="88">
        <v>4</v>
      </c>
      <c r="F138" s="84"/>
      <c r="G138" s="89"/>
      <c r="H138" s="86">
        <f t="shared" ref="H138" si="25">F138*E138</f>
        <v>0</v>
      </c>
    </row>
    <row r="139" spans="1:8" s="34" customFormat="1" ht="12" x14ac:dyDescent="0.25">
      <c r="A139" s="82"/>
      <c r="B139" s="82"/>
      <c r="C139" s="87"/>
      <c r="D139" s="82"/>
      <c r="E139" s="88"/>
      <c r="F139" s="84"/>
      <c r="G139" s="89"/>
      <c r="H139" s="86"/>
    </row>
    <row r="140" spans="1:8" s="34" customFormat="1" ht="48" x14ac:dyDescent="0.25">
      <c r="A140" s="82">
        <f>A138+10</f>
        <v>450</v>
      </c>
      <c r="B140" s="82" t="s">
        <v>292</v>
      </c>
      <c r="C140" s="87" t="s">
        <v>293</v>
      </c>
      <c r="D140" s="82" t="s">
        <v>20</v>
      </c>
      <c r="E140" s="88">
        <v>11</v>
      </c>
      <c r="F140" s="84"/>
      <c r="G140" s="89"/>
      <c r="H140" s="86">
        <f t="shared" ref="H140" si="26">F140*E140</f>
        <v>0</v>
      </c>
    </row>
    <row r="141" spans="1:8" s="34" customFormat="1" ht="12" x14ac:dyDescent="0.25">
      <c r="A141" s="82"/>
      <c r="B141" s="82"/>
      <c r="C141" s="87"/>
      <c r="D141" s="82"/>
      <c r="E141" s="88"/>
      <c r="F141" s="84"/>
      <c r="G141" s="89"/>
      <c r="H141" s="86"/>
    </row>
    <row r="142" spans="1:8" s="34" customFormat="1" ht="48" x14ac:dyDescent="0.25">
      <c r="A142" s="82">
        <f>A140+10</f>
        <v>460</v>
      </c>
      <c r="B142" s="82"/>
      <c r="C142" s="87" t="s">
        <v>294</v>
      </c>
      <c r="D142" s="82" t="s">
        <v>20</v>
      </c>
      <c r="E142" s="88">
        <v>9</v>
      </c>
      <c r="F142" s="84"/>
      <c r="G142" s="89"/>
      <c r="H142" s="86">
        <f t="shared" ref="H142:H171" si="27">F142*E142</f>
        <v>0</v>
      </c>
    </row>
    <row r="143" spans="1:8" s="34" customFormat="1" ht="12" x14ac:dyDescent="0.25">
      <c r="A143" s="82"/>
      <c r="B143" s="82"/>
      <c r="C143" s="87"/>
      <c r="D143" s="82"/>
      <c r="E143" s="88"/>
      <c r="F143" s="84"/>
      <c r="G143" s="89"/>
      <c r="H143" s="86"/>
    </row>
    <row r="144" spans="1:8" s="34" customFormat="1" ht="48" x14ac:dyDescent="0.25">
      <c r="A144" s="82">
        <f>A142+10</f>
        <v>470</v>
      </c>
      <c r="B144" s="82"/>
      <c r="C144" s="87" t="s">
        <v>295</v>
      </c>
      <c r="D144" s="82" t="s">
        <v>20</v>
      </c>
      <c r="E144" s="88">
        <v>8</v>
      </c>
      <c r="F144" s="84"/>
      <c r="G144" s="89"/>
      <c r="H144" s="86">
        <f t="shared" si="27"/>
        <v>0</v>
      </c>
    </row>
    <row r="145" spans="1:8" s="34" customFormat="1" ht="12" x14ac:dyDescent="0.25">
      <c r="A145" s="82"/>
      <c r="B145" s="82"/>
      <c r="C145" s="87"/>
      <c r="D145" s="82"/>
      <c r="E145" s="88"/>
      <c r="F145" s="84"/>
      <c r="G145" s="89"/>
      <c r="H145" s="86"/>
    </row>
    <row r="146" spans="1:8" s="34" customFormat="1" ht="12" x14ac:dyDescent="0.25">
      <c r="A146" s="82"/>
      <c r="B146" s="82"/>
      <c r="C146" s="87"/>
      <c r="D146" s="82"/>
      <c r="E146" s="88"/>
      <c r="F146" s="84"/>
      <c r="G146" s="89"/>
      <c r="H146" s="86"/>
    </row>
    <row r="147" spans="1:8" x14ac:dyDescent="0.2">
      <c r="A147" s="98"/>
      <c r="B147" s="148" t="s">
        <v>317</v>
      </c>
      <c r="C147" s="148"/>
      <c r="D147" s="99"/>
      <c r="E147" s="100"/>
      <c r="F147" s="77"/>
      <c r="G147" s="78"/>
      <c r="H147" s="86"/>
    </row>
    <row r="148" spans="1:8" s="34" customFormat="1" ht="12" x14ac:dyDescent="0.25">
      <c r="A148" s="82"/>
      <c r="B148" s="82"/>
      <c r="C148" s="87"/>
      <c r="D148" s="82"/>
      <c r="E148" s="88"/>
      <c r="F148" s="84"/>
      <c r="G148" s="89"/>
      <c r="H148" s="86"/>
    </row>
    <row r="149" spans="1:8" s="34" customFormat="1" ht="72" x14ac:dyDescent="0.25">
      <c r="A149" s="82">
        <f>A144+10</f>
        <v>480</v>
      </c>
      <c r="B149" s="82" t="s">
        <v>83</v>
      </c>
      <c r="C149" s="87" t="s">
        <v>296</v>
      </c>
      <c r="D149" s="82" t="s">
        <v>21</v>
      </c>
      <c r="E149" s="88">
        <v>16</v>
      </c>
      <c r="F149" s="82"/>
      <c r="G149" s="89"/>
      <c r="H149" s="86">
        <f t="shared" si="27"/>
        <v>0</v>
      </c>
    </row>
    <row r="150" spans="1:8" s="34" customFormat="1" ht="12" x14ac:dyDescent="0.25">
      <c r="A150" s="82"/>
      <c r="B150" s="82"/>
      <c r="C150" s="87"/>
      <c r="D150" s="82"/>
      <c r="E150" s="88"/>
      <c r="F150" s="82"/>
      <c r="G150" s="89"/>
      <c r="H150" s="86"/>
    </row>
    <row r="151" spans="1:8" s="34" customFormat="1" ht="60" x14ac:dyDescent="0.25">
      <c r="A151" s="82">
        <f>A149+10</f>
        <v>490</v>
      </c>
      <c r="B151" s="82" t="s">
        <v>297</v>
      </c>
      <c r="C151" s="87" t="s">
        <v>298</v>
      </c>
      <c r="D151" s="82" t="s">
        <v>21</v>
      </c>
      <c r="E151" s="88">
        <v>12</v>
      </c>
      <c r="F151" s="82"/>
      <c r="G151" s="89"/>
      <c r="H151" s="86">
        <f t="shared" si="27"/>
        <v>0</v>
      </c>
    </row>
    <row r="152" spans="1:8" s="34" customFormat="1" ht="12" x14ac:dyDescent="0.25">
      <c r="A152" s="82"/>
      <c r="B152" s="82"/>
      <c r="C152" s="87"/>
      <c r="D152" s="82"/>
      <c r="E152" s="88"/>
      <c r="F152" s="82"/>
      <c r="G152" s="89"/>
      <c r="H152" s="86"/>
    </row>
    <row r="153" spans="1:8" s="34" customFormat="1" ht="48" x14ac:dyDescent="0.25">
      <c r="A153" s="82">
        <f>A151+10</f>
        <v>500</v>
      </c>
      <c r="B153" s="82" t="s">
        <v>299</v>
      </c>
      <c r="C153" s="87" t="s">
        <v>300</v>
      </c>
      <c r="D153" s="82" t="s">
        <v>20</v>
      </c>
      <c r="E153" s="88">
        <v>5</v>
      </c>
      <c r="F153" s="82"/>
      <c r="G153" s="89"/>
      <c r="H153" s="86">
        <f t="shared" si="27"/>
        <v>0</v>
      </c>
    </row>
    <row r="154" spans="1:8" s="34" customFormat="1" ht="12" x14ac:dyDescent="0.25">
      <c r="A154" s="82"/>
      <c r="B154" s="82"/>
      <c r="C154" s="87"/>
      <c r="D154" s="82"/>
      <c r="E154" s="88"/>
      <c r="F154" s="82"/>
      <c r="G154" s="89"/>
      <c r="H154" s="86"/>
    </row>
    <row r="155" spans="1:8" s="34" customFormat="1" ht="48" x14ac:dyDescent="0.25">
      <c r="A155" s="82">
        <f>A153+10</f>
        <v>510</v>
      </c>
      <c r="B155" s="82" t="s">
        <v>301</v>
      </c>
      <c r="C155" s="87" t="s">
        <v>302</v>
      </c>
      <c r="D155" s="82" t="s">
        <v>20</v>
      </c>
      <c r="E155" s="88">
        <v>6</v>
      </c>
      <c r="F155" s="82"/>
      <c r="G155" s="89"/>
      <c r="H155" s="86">
        <f t="shared" si="27"/>
        <v>0</v>
      </c>
    </row>
    <row r="156" spans="1:8" s="34" customFormat="1" ht="12" x14ac:dyDescent="0.25">
      <c r="A156" s="82"/>
      <c r="B156" s="82"/>
      <c r="C156" s="87"/>
      <c r="D156" s="82"/>
      <c r="E156" s="88"/>
      <c r="F156" s="82"/>
      <c r="G156" s="89"/>
      <c r="H156" s="86"/>
    </row>
    <row r="157" spans="1:8" s="34" customFormat="1" ht="48" x14ac:dyDescent="0.25">
      <c r="A157" s="82">
        <f>A155+10</f>
        <v>520</v>
      </c>
      <c r="B157" s="82" t="s">
        <v>303</v>
      </c>
      <c r="C157" s="87" t="s">
        <v>304</v>
      </c>
      <c r="D157" s="82" t="s">
        <v>20</v>
      </c>
      <c r="E157" s="88">
        <v>4</v>
      </c>
      <c r="F157" s="82"/>
      <c r="G157" s="89"/>
      <c r="H157" s="86">
        <f t="shared" si="27"/>
        <v>0</v>
      </c>
    </row>
    <row r="158" spans="1:8" s="34" customFormat="1" ht="12" x14ac:dyDescent="0.25">
      <c r="A158" s="82"/>
      <c r="B158" s="82"/>
      <c r="C158" s="87"/>
      <c r="D158" s="82"/>
      <c r="E158" s="88"/>
      <c r="F158" s="82"/>
      <c r="G158" s="89"/>
      <c r="H158" s="86"/>
    </row>
    <row r="159" spans="1:8" s="34" customFormat="1" ht="48" x14ac:dyDescent="0.25">
      <c r="A159" s="82">
        <f>A157+10</f>
        <v>530</v>
      </c>
      <c r="B159" s="82" t="s">
        <v>305</v>
      </c>
      <c r="C159" s="87" t="s">
        <v>306</v>
      </c>
      <c r="D159" s="82" t="s">
        <v>20</v>
      </c>
      <c r="E159" s="88">
        <v>5</v>
      </c>
      <c r="F159" s="82"/>
      <c r="G159" s="89"/>
      <c r="H159" s="86">
        <f t="shared" si="27"/>
        <v>0</v>
      </c>
    </row>
    <row r="160" spans="1:8" s="34" customFormat="1" ht="12" x14ac:dyDescent="0.25">
      <c r="A160" s="82"/>
      <c r="B160" s="82"/>
      <c r="C160" s="87"/>
      <c r="D160" s="82"/>
      <c r="E160" s="88"/>
      <c r="F160" s="82"/>
      <c r="G160" s="89"/>
      <c r="H160" s="86"/>
    </row>
    <row r="161" spans="1:8" s="34" customFormat="1" ht="48" x14ac:dyDescent="0.25">
      <c r="A161" s="82">
        <f>A159+10</f>
        <v>540</v>
      </c>
      <c r="B161" s="82" t="s">
        <v>307</v>
      </c>
      <c r="C161" s="87" t="s">
        <v>308</v>
      </c>
      <c r="D161" s="82" t="s">
        <v>20</v>
      </c>
      <c r="E161" s="88">
        <v>2</v>
      </c>
      <c r="F161" s="82"/>
      <c r="G161" s="89"/>
      <c r="H161" s="86">
        <f t="shared" si="27"/>
        <v>0</v>
      </c>
    </row>
    <row r="162" spans="1:8" s="34" customFormat="1" ht="12" x14ac:dyDescent="0.25">
      <c r="A162" s="82"/>
      <c r="B162" s="82"/>
      <c r="C162" s="87"/>
      <c r="D162" s="82"/>
      <c r="E162" s="88"/>
      <c r="F162" s="82"/>
      <c r="G162" s="89"/>
      <c r="H162" s="86"/>
    </row>
    <row r="163" spans="1:8" s="34" customFormat="1" ht="48" x14ac:dyDescent="0.25">
      <c r="A163" s="82">
        <f>A161+10</f>
        <v>550</v>
      </c>
      <c r="B163" s="82" t="s">
        <v>309</v>
      </c>
      <c r="C163" s="87" t="s">
        <v>310</v>
      </c>
      <c r="D163" s="82" t="s">
        <v>20</v>
      </c>
      <c r="E163" s="88">
        <v>2</v>
      </c>
      <c r="F163" s="82"/>
      <c r="G163" s="89"/>
      <c r="H163" s="86">
        <f t="shared" si="27"/>
        <v>0</v>
      </c>
    </row>
    <row r="164" spans="1:8" s="34" customFormat="1" ht="12" x14ac:dyDescent="0.25">
      <c r="A164" s="82"/>
      <c r="B164" s="82"/>
      <c r="C164" s="87"/>
      <c r="D164" s="82"/>
      <c r="E164" s="88"/>
      <c r="F164" s="82"/>
      <c r="G164" s="89"/>
      <c r="H164" s="86"/>
    </row>
    <row r="165" spans="1:8" s="34" customFormat="1" ht="72" x14ac:dyDescent="0.25">
      <c r="A165" s="82">
        <f>A163+10</f>
        <v>560</v>
      </c>
      <c r="B165" s="82" t="s">
        <v>311</v>
      </c>
      <c r="C165" s="87" t="s">
        <v>312</v>
      </c>
      <c r="D165" s="82" t="s">
        <v>20</v>
      </c>
      <c r="E165" s="88">
        <v>4</v>
      </c>
      <c r="F165" s="82"/>
      <c r="G165" s="89"/>
      <c r="H165" s="86">
        <f t="shared" si="27"/>
        <v>0</v>
      </c>
    </row>
    <row r="166" spans="1:8" s="34" customFormat="1" ht="12" x14ac:dyDescent="0.25">
      <c r="A166" s="82"/>
      <c r="B166" s="82"/>
      <c r="C166" s="87"/>
      <c r="D166" s="82"/>
      <c r="E166" s="88"/>
      <c r="F166" s="82"/>
      <c r="G166" s="89"/>
      <c r="H166" s="86"/>
    </row>
    <row r="167" spans="1:8" s="34" customFormat="1" ht="72" x14ac:dyDescent="0.25">
      <c r="A167" s="82">
        <f>A165+10</f>
        <v>570</v>
      </c>
      <c r="B167" s="82" t="s">
        <v>313</v>
      </c>
      <c r="C167" s="87" t="s">
        <v>314</v>
      </c>
      <c r="D167" s="82" t="s">
        <v>20</v>
      </c>
      <c r="E167" s="88">
        <v>10</v>
      </c>
      <c r="F167" s="82"/>
      <c r="G167" s="89"/>
      <c r="H167" s="86">
        <f t="shared" si="27"/>
        <v>0</v>
      </c>
    </row>
    <row r="168" spans="1:8" s="34" customFormat="1" ht="12" x14ac:dyDescent="0.25">
      <c r="A168" s="82"/>
      <c r="B168" s="82"/>
      <c r="C168" s="87"/>
      <c r="D168" s="82"/>
      <c r="E168" s="88"/>
      <c r="F168" s="82"/>
      <c r="G168" s="89"/>
      <c r="H168" s="86"/>
    </row>
    <row r="169" spans="1:8" s="34" customFormat="1" ht="48" x14ac:dyDescent="0.25">
      <c r="A169" s="82">
        <f>A167+10</f>
        <v>580</v>
      </c>
      <c r="B169" s="82"/>
      <c r="C169" s="87" t="s">
        <v>315</v>
      </c>
      <c r="D169" s="82" t="s">
        <v>20</v>
      </c>
      <c r="E169" s="88">
        <v>6</v>
      </c>
      <c r="F169" s="82"/>
      <c r="G169" s="89"/>
      <c r="H169" s="86">
        <f t="shared" si="27"/>
        <v>0</v>
      </c>
    </row>
    <row r="170" spans="1:8" s="34" customFormat="1" ht="12" x14ac:dyDescent="0.25">
      <c r="A170" s="82"/>
      <c r="B170" s="82"/>
      <c r="C170" s="87"/>
      <c r="D170" s="82"/>
      <c r="E170" s="88"/>
      <c r="F170" s="82"/>
      <c r="G170" s="89"/>
      <c r="H170" s="86"/>
    </row>
    <row r="171" spans="1:8" s="34" customFormat="1" ht="48" x14ac:dyDescent="0.25">
      <c r="A171" s="82">
        <f>A169+10</f>
        <v>590</v>
      </c>
      <c r="B171" s="82"/>
      <c r="C171" s="87" t="s">
        <v>316</v>
      </c>
      <c r="D171" s="82" t="s">
        <v>20</v>
      </c>
      <c r="E171" s="88">
        <v>6</v>
      </c>
      <c r="F171" s="82"/>
      <c r="G171" s="89"/>
      <c r="H171" s="86">
        <f t="shared" si="27"/>
        <v>0</v>
      </c>
    </row>
    <row r="172" spans="1:8" s="34" customFormat="1" ht="12" x14ac:dyDescent="0.25">
      <c r="A172" s="82"/>
      <c r="B172" s="82"/>
      <c r="C172" s="87"/>
      <c r="D172" s="82"/>
      <c r="E172" s="88"/>
      <c r="F172" s="82"/>
      <c r="G172" s="89"/>
      <c r="H172" s="86"/>
    </row>
    <row r="173" spans="1:8" s="34" customFormat="1" ht="12" x14ac:dyDescent="0.25">
      <c r="A173" s="82"/>
      <c r="B173" s="82"/>
      <c r="C173" s="87"/>
      <c r="D173" s="82"/>
      <c r="E173" s="88"/>
      <c r="F173" s="84"/>
      <c r="G173" s="89"/>
      <c r="H173" s="86"/>
    </row>
    <row r="174" spans="1:8" x14ac:dyDescent="0.2">
      <c r="A174" s="101"/>
      <c r="B174" s="123" t="s">
        <v>169</v>
      </c>
      <c r="C174" s="102"/>
      <c r="D174" s="103"/>
      <c r="E174" s="104"/>
      <c r="F174" s="69"/>
      <c r="G174" s="70"/>
      <c r="H174" s="71"/>
    </row>
    <row r="175" spans="1:8" x14ac:dyDescent="0.2">
      <c r="A175" s="105"/>
      <c r="B175" s="106" t="s">
        <v>170</v>
      </c>
      <c r="C175" s="107"/>
      <c r="D175" s="99"/>
      <c r="E175" s="100"/>
      <c r="F175" s="77"/>
      <c r="G175" s="78"/>
      <c r="H175" s="79"/>
    </row>
    <row r="176" spans="1:8" s="34" customFormat="1" ht="60" x14ac:dyDescent="0.25">
      <c r="A176" s="82">
        <f>A171+10</f>
        <v>600</v>
      </c>
      <c r="B176" s="82" t="s">
        <v>175</v>
      </c>
      <c r="C176" s="87" t="s">
        <v>176</v>
      </c>
      <c r="D176" s="82" t="s">
        <v>20</v>
      </c>
      <c r="E176" s="88">
        <v>4</v>
      </c>
      <c r="F176" s="84"/>
      <c r="G176" s="89"/>
      <c r="H176" s="86">
        <f>F176*E176</f>
        <v>0</v>
      </c>
    </row>
    <row r="177" spans="1:8" s="34" customFormat="1" ht="72" x14ac:dyDescent="0.25">
      <c r="A177" s="82">
        <f>+A176+10</f>
        <v>610</v>
      </c>
      <c r="B177" s="82" t="s">
        <v>171</v>
      </c>
      <c r="C177" s="87" t="s">
        <v>172</v>
      </c>
      <c r="D177" s="82" t="s">
        <v>20</v>
      </c>
      <c r="E177" s="88">
        <v>8</v>
      </c>
      <c r="F177" s="84"/>
      <c r="G177" s="89"/>
      <c r="H177" s="86">
        <f t="shared" ref="H177:H178" si="28">F177*E177</f>
        <v>0</v>
      </c>
    </row>
    <row r="178" spans="1:8" s="34" customFormat="1" ht="72" x14ac:dyDescent="0.25">
      <c r="A178" s="82">
        <f>+A177+10</f>
        <v>620</v>
      </c>
      <c r="B178" s="82" t="s">
        <v>173</v>
      </c>
      <c r="C178" s="87" t="s">
        <v>174</v>
      </c>
      <c r="D178" s="82" t="s">
        <v>21</v>
      </c>
      <c r="E178" s="88">
        <v>16</v>
      </c>
      <c r="F178" s="84"/>
      <c r="G178" s="89"/>
      <c r="H178" s="86">
        <f t="shared" si="28"/>
        <v>0</v>
      </c>
    </row>
    <row r="179" spans="1:8" s="34" customFormat="1" ht="12" x14ac:dyDescent="0.25">
      <c r="A179" s="82"/>
      <c r="B179" s="82"/>
      <c r="C179" s="87"/>
      <c r="D179" s="82"/>
      <c r="E179" s="88"/>
      <c r="F179" s="84"/>
      <c r="G179" s="89"/>
      <c r="H179" s="86"/>
    </row>
    <row r="180" spans="1:8" s="34" customFormat="1" x14ac:dyDescent="0.25">
      <c r="A180" s="111"/>
      <c r="B180" s="144" t="s">
        <v>64</v>
      </c>
      <c r="C180" s="144"/>
      <c r="D180" s="66"/>
      <c r="E180" s="124"/>
      <c r="F180" s="125"/>
      <c r="G180" s="126"/>
      <c r="H180" s="127"/>
    </row>
    <row r="181" spans="1:8" s="34" customFormat="1" x14ac:dyDescent="0.25">
      <c r="A181" s="113"/>
      <c r="B181" s="128"/>
      <c r="C181" s="108"/>
      <c r="D181" s="112"/>
      <c r="E181" s="96"/>
      <c r="F181" s="84"/>
      <c r="G181" s="89"/>
      <c r="H181" s="86"/>
    </row>
    <row r="182" spans="1:8" s="34" customFormat="1" ht="12" x14ac:dyDescent="0.25">
      <c r="A182" s="82"/>
      <c r="B182" s="82"/>
      <c r="C182" s="87"/>
      <c r="D182" s="82"/>
      <c r="E182" s="88"/>
      <c r="F182" s="84"/>
      <c r="G182" s="89"/>
      <c r="H182" s="86"/>
    </row>
    <row r="183" spans="1:8" s="34" customFormat="1" ht="119.25" customHeight="1" x14ac:dyDescent="0.25">
      <c r="A183" s="82">
        <f>A178+10</f>
        <v>630</v>
      </c>
      <c r="B183" s="82"/>
      <c r="C183" s="87" t="s">
        <v>197</v>
      </c>
      <c r="D183" s="82" t="s">
        <v>20</v>
      </c>
      <c r="E183" s="88">
        <v>8</v>
      </c>
      <c r="F183" s="84"/>
      <c r="G183" s="89"/>
      <c r="H183" s="86">
        <f t="shared" ref="H183:H189" si="29">F183*E183</f>
        <v>0</v>
      </c>
    </row>
    <row r="184" spans="1:8" s="34" customFormat="1" ht="12" x14ac:dyDescent="0.25">
      <c r="A184" s="82"/>
      <c r="B184" s="82"/>
      <c r="C184" s="87"/>
      <c r="D184" s="82"/>
      <c r="E184" s="88"/>
      <c r="F184" s="84"/>
      <c r="G184" s="89"/>
    </row>
    <row r="185" spans="1:8" s="34" customFormat="1" ht="156" x14ac:dyDescent="0.25">
      <c r="A185" s="82">
        <f>A183+10</f>
        <v>640</v>
      </c>
      <c r="B185" s="82"/>
      <c r="C185" s="87" t="s">
        <v>198</v>
      </c>
      <c r="D185" s="82" t="s">
        <v>20</v>
      </c>
      <c r="E185" s="88">
        <v>24</v>
      </c>
      <c r="F185" s="84"/>
      <c r="G185" s="89"/>
      <c r="H185" s="86">
        <f t="shared" si="29"/>
        <v>0</v>
      </c>
    </row>
    <row r="186" spans="1:8" s="34" customFormat="1" ht="12" x14ac:dyDescent="0.25">
      <c r="A186" s="82"/>
      <c r="B186" s="82"/>
      <c r="C186" s="87"/>
      <c r="D186" s="82"/>
      <c r="E186" s="88"/>
      <c r="F186" s="84"/>
      <c r="G186" s="89"/>
      <c r="H186" s="86"/>
    </row>
    <row r="187" spans="1:8" s="34" customFormat="1" ht="108" x14ac:dyDescent="0.25">
      <c r="A187" s="82">
        <f>A185+10</f>
        <v>650</v>
      </c>
      <c r="B187" s="82"/>
      <c r="C187" s="87" t="s">
        <v>199</v>
      </c>
      <c r="D187" s="82" t="s">
        <v>20</v>
      </c>
      <c r="E187" s="88">
        <v>6</v>
      </c>
      <c r="F187" s="84"/>
      <c r="G187" s="89"/>
      <c r="H187" s="86">
        <f t="shared" si="29"/>
        <v>0</v>
      </c>
    </row>
    <row r="188" spans="1:8" s="34" customFormat="1" ht="12" x14ac:dyDescent="0.25">
      <c r="A188" s="82"/>
      <c r="B188" s="82"/>
      <c r="C188" s="87"/>
      <c r="D188" s="82"/>
      <c r="E188" s="88"/>
      <c r="F188" s="84"/>
      <c r="G188" s="89"/>
      <c r="H188" s="86"/>
    </row>
    <row r="189" spans="1:8" s="34" customFormat="1" ht="192" x14ac:dyDescent="0.25">
      <c r="A189" s="82">
        <f>A187+10</f>
        <v>660</v>
      </c>
      <c r="B189" s="82"/>
      <c r="C189" s="87" t="s">
        <v>200</v>
      </c>
      <c r="D189" s="82" t="s">
        <v>20</v>
      </c>
      <c r="E189" s="88">
        <v>7</v>
      </c>
      <c r="F189" s="84"/>
      <c r="G189" s="89"/>
      <c r="H189" s="86">
        <f t="shared" si="29"/>
        <v>0</v>
      </c>
    </row>
    <row r="190" spans="1:8" s="34" customFormat="1" ht="12" x14ac:dyDescent="0.25">
      <c r="A190" s="82"/>
      <c r="B190" s="82"/>
      <c r="C190" s="87"/>
      <c r="D190" s="82"/>
      <c r="E190" s="88"/>
      <c r="F190" s="84"/>
      <c r="G190" s="89"/>
      <c r="H190" s="86"/>
    </row>
    <row r="191" spans="1:8" s="34" customFormat="1" ht="96" x14ac:dyDescent="0.25">
      <c r="A191" s="82">
        <f>A189+10</f>
        <v>670</v>
      </c>
      <c r="B191" s="82"/>
      <c r="C191" s="87" t="s">
        <v>101</v>
      </c>
      <c r="D191" s="82"/>
      <c r="E191" s="88"/>
      <c r="F191" s="84"/>
      <c r="G191" s="89"/>
      <c r="H191" s="86"/>
    </row>
    <row r="192" spans="1:8" s="34" customFormat="1" ht="24" x14ac:dyDescent="0.25">
      <c r="A192" s="82">
        <f>A191+0.1</f>
        <v>670.1</v>
      </c>
      <c r="B192" s="82"/>
      <c r="C192" s="87" t="s">
        <v>89</v>
      </c>
      <c r="D192" s="82" t="s">
        <v>20</v>
      </c>
      <c r="E192" s="88">
        <v>10</v>
      </c>
      <c r="F192" s="84"/>
      <c r="G192" s="89"/>
      <c r="H192" s="86">
        <f t="shared" ref="H192:H193" si="30">F192*E192</f>
        <v>0</v>
      </c>
    </row>
    <row r="193" spans="1:8" s="34" customFormat="1" ht="24" x14ac:dyDescent="0.25">
      <c r="A193" s="82">
        <f>A192+0.1</f>
        <v>670.2</v>
      </c>
      <c r="B193" s="82"/>
      <c r="C193" s="87" t="s">
        <v>201</v>
      </c>
      <c r="D193" s="82" t="s">
        <v>20</v>
      </c>
      <c r="E193" s="88">
        <v>2</v>
      </c>
      <c r="F193" s="84"/>
      <c r="G193" s="89"/>
      <c r="H193" s="86">
        <f t="shared" si="30"/>
        <v>0</v>
      </c>
    </row>
    <row r="194" spans="1:8" s="34" customFormat="1" ht="12" x14ac:dyDescent="0.25">
      <c r="A194" s="82"/>
      <c r="B194" s="82"/>
      <c r="C194" s="87"/>
      <c r="D194" s="82"/>
      <c r="E194" s="88"/>
      <c r="F194" s="84"/>
      <c r="G194" s="89"/>
      <c r="H194" s="86"/>
    </row>
    <row r="195" spans="1:8" s="34" customFormat="1" ht="120" x14ac:dyDescent="0.25">
      <c r="A195" s="82">
        <f>A191+10</f>
        <v>680</v>
      </c>
      <c r="B195" s="82"/>
      <c r="C195" s="135" t="s">
        <v>102</v>
      </c>
      <c r="D195" s="82"/>
      <c r="E195" s="88"/>
      <c r="F195" s="84"/>
      <c r="G195" s="89"/>
      <c r="H195" s="86"/>
    </row>
    <row r="196" spans="1:8" s="34" customFormat="1" ht="24" x14ac:dyDescent="0.25">
      <c r="A196" s="82">
        <f>A195+0.1</f>
        <v>680.1</v>
      </c>
      <c r="B196" s="82"/>
      <c r="C196" s="87" t="s">
        <v>202</v>
      </c>
      <c r="D196" s="82" t="s">
        <v>20</v>
      </c>
      <c r="E196" s="88">
        <v>29</v>
      </c>
      <c r="F196" s="84"/>
      <c r="G196" s="89"/>
      <c r="H196" s="86">
        <f t="shared" ref="H196:H197" si="31">F196*E196</f>
        <v>0</v>
      </c>
    </row>
    <row r="197" spans="1:8" s="34" customFormat="1" ht="36" x14ac:dyDescent="0.25">
      <c r="A197" s="82">
        <f>A196+0.1</f>
        <v>680.2</v>
      </c>
      <c r="B197" s="82"/>
      <c r="C197" s="87" t="s">
        <v>118</v>
      </c>
      <c r="D197" s="82" t="s">
        <v>20</v>
      </c>
      <c r="E197" s="88">
        <v>1</v>
      </c>
      <c r="F197" s="84"/>
      <c r="G197" s="89"/>
      <c r="H197" s="86">
        <f t="shared" si="31"/>
        <v>0</v>
      </c>
    </row>
    <row r="198" spans="1:8" s="34" customFormat="1" ht="12" x14ac:dyDescent="0.25">
      <c r="A198" s="82"/>
      <c r="B198" s="82"/>
      <c r="C198" s="87"/>
      <c r="D198" s="82"/>
      <c r="E198" s="88"/>
      <c r="F198" s="84"/>
      <c r="G198" s="89"/>
      <c r="H198" s="86"/>
    </row>
    <row r="199" spans="1:8" s="34" customFormat="1" ht="120" x14ac:dyDescent="0.25">
      <c r="A199" s="82">
        <f>A195+10</f>
        <v>690</v>
      </c>
      <c r="B199" s="82"/>
      <c r="C199" s="135" t="s">
        <v>203</v>
      </c>
      <c r="D199" s="82"/>
      <c r="E199" s="88"/>
      <c r="F199" s="84"/>
      <c r="G199" s="89"/>
      <c r="H199" s="86"/>
    </row>
    <row r="200" spans="1:8" s="34" customFormat="1" ht="24" x14ac:dyDescent="0.25">
      <c r="A200" s="82">
        <f>A199+0.1</f>
        <v>690.1</v>
      </c>
      <c r="B200" s="82"/>
      <c r="C200" s="87" t="s">
        <v>119</v>
      </c>
      <c r="D200" s="82" t="s">
        <v>20</v>
      </c>
      <c r="E200" s="88">
        <v>30</v>
      </c>
      <c r="F200" s="84"/>
      <c r="G200" s="89"/>
      <c r="H200" s="86">
        <f t="shared" ref="H200:H204" si="32">F200*E200</f>
        <v>0</v>
      </c>
    </row>
    <row r="201" spans="1:8" s="34" customFormat="1" ht="12" x14ac:dyDescent="0.25">
      <c r="A201" s="82">
        <f t="shared" ref="A201:A204" si="33">A200+0.1</f>
        <v>690.2</v>
      </c>
      <c r="B201" s="82"/>
      <c r="C201" s="87" t="s">
        <v>120</v>
      </c>
      <c r="D201" s="82" t="s">
        <v>20</v>
      </c>
      <c r="E201" s="88">
        <v>10</v>
      </c>
      <c r="F201" s="84"/>
      <c r="G201" s="89"/>
      <c r="H201" s="86">
        <f t="shared" si="32"/>
        <v>0</v>
      </c>
    </row>
    <row r="202" spans="1:8" s="34" customFormat="1" ht="12" x14ac:dyDescent="0.25">
      <c r="A202" s="82">
        <f t="shared" si="33"/>
        <v>690.30000000000007</v>
      </c>
      <c r="B202" s="82"/>
      <c r="C202" s="87" t="s">
        <v>121</v>
      </c>
      <c r="D202" s="82" t="s">
        <v>20</v>
      </c>
      <c r="E202" s="88">
        <v>2</v>
      </c>
      <c r="F202" s="84"/>
      <c r="G202" s="89"/>
      <c r="H202" s="86">
        <f t="shared" si="32"/>
        <v>0</v>
      </c>
    </row>
    <row r="203" spans="1:8" s="34" customFormat="1" ht="24" x14ac:dyDescent="0.25">
      <c r="A203" s="82">
        <f t="shared" si="33"/>
        <v>690.40000000000009</v>
      </c>
      <c r="B203" s="82"/>
      <c r="C203" s="87" t="s">
        <v>204</v>
      </c>
      <c r="D203" s="82" t="s">
        <v>20</v>
      </c>
      <c r="E203" s="88">
        <v>26</v>
      </c>
      <c r="F203" s="84"/>
      <c r="G203" s="89"/>
      <c r="H203" s="86">
        <f t="shared" si="32"/>
        <v>0</v>
      </c>
    </row>
    <row r="204" spans="1:8" s="34" customFormat="1" ht="12" x14ac:dyDescent="0.25">
      <c r="A204" s="82">
        <f t="shared" si="33"/>
        <v>690.50000000000011</v>
      </c>
      <c r="B204" s="82"/>
      <c r="C204" s="87" t="s">
        <v>205</v>
      </c>
      <c r="D204" s="82" t="s">
        <v>20</v>
      </c>
      <c r="E204" s="88">
        <v>1</v>
      </c>
      <c r="F204" s="84"/>
      <c r="G204" s="89"/>
      <c r="H204" s="86">
        <f t="shared" si="32"/>
        <v>0</v>
      </c>
    </row>
    <row r="205" spans="1:8" s="34" customFormat="1" ht="12" x14ac:dyDescent="0.25">
      <c r="A205" s="82"/>
      <c r="B205" s="82"/>
      <c r="C205" s="87"/>
      <c r="D205" s="82"/>
      <c r="E205" s="88"/>
      <c r="F205" s="84"/>
      <c r="G205" s="89"/>
      <c r="H205" s="86"/>
    </row>
    <row r="206" spans="1:8" s="34" customFormat="1" ht="144" x14ac:dyDescent="0.25">
      <c r="A206" s="82">
        <f>A199+10</f>
        <v>700</v>
      </c>
      <c r="B206" s="82"/>
      <c r="C206" s="135" t="s">
        <v>206</v>
      </c>
      <c r="D206" s="82"/>
      <c r="E206" s="88"/>
      <c r="F206" s="84"/>
      <c r="G206" s="89"/>
      <c r="H206" s="86"/>
    </row>
    <row r="207" spans="1:8" s="34" customFormat="1" ht="24" x14ac:dyDescent="0.25">
      <c r="A207" s="82"/>
      <c r="B207" s="82"/>
      <c r="C207" s="87" t="s">
        <v>207</v>
      </c>
      <c r="D207" s="82" t="s">
        <v>20</v>
      </c>
      <c r="E207" s="88">
        <v>1</v>
      </c>
      <c r="F207" s="84"/>
      <c r="G207" s="89"/>
      <c r="H207" s="86">
        <f t="shared" ref="H207:H213" si="34">F207*E207</f>
        <v>0</v>
      </c>
    </row>
    <row r="208" spans="1:8" s="34" customFormat="1" ht="12" x14ac:dyDescent="0.25">
      <c r="A208" s="82"/>
      <c r="B208" s="82"/>
      <c r="C208" s="87"/>
      <c r="D208" s="82"/>
      <c r="E208" s="88"/>
      <c r="F208" s="84"/>
      <c r="G208" s="89"/>
      <c r="H208" s="86"/>
    </row>
    <row r="209" spans="1:8" s="34" customFormat="1" ht="120" x14ac:dyDescent="0.25">
      <c r="A209" s="82">
        <f>A206+10</f>
        <v>710</v>
      </c>
      <c r="B209" s="82"/>
      <c r="C209" s="135" t="s">
        <v>208</v>
      </c>
      <c r="D209" s="82"/>
      <c r="E209" s="88"/>
      <c r="F209" s="84"/>
      <c r="G209" s="89"/>
      <c r="H209" s="86"/>
    </row>
    <row r="210" spans="1:8" s="34" customFormat="1" ht="12" x14ac:dyDescent="0.25">
      <c r="A210" s="82">
        <f>A209+0.1</f>
        <v>710.1</v>
      </c>
      <c r="B210" s="82"/>
      <c r="C210" s="129" t="s">
        <v>117</v>
      </c>
      <c r="D210" s="139" t="s">
        <v>20</v>
      </c>
      <c r="E210" s="140">
        <v>4</v>
      </c>
      <c r="F210" s="84"/>
      <c r="G210" s="89"/>
      <c r="H210" s="86">
        <f t="shared" si="34"/>
        <v>0</v>
      </c>
    </row>
    <row r="211" spans="1:8" s="34" customFormat="1" ht="12" x14ac:dyDescent="0.25">
      <c r="A211" s="82">
        <f t="shared" ref="A211:A213" si="35">A210+0.1</f>
        <v>710.2</v>
      </c>
      <c r="B211" s="82"/>
      <c r="C211" s="129" t="s">
        <v>91</v>
      </c>
      <c r="D211" s="139" t="s">
        <v>20</v>
      </c>
      <c r="E211" s="140">
        <v>7</v>
      </c>
      <c r="F211" s="84"/>
      <c r="G211" s="89"/>
      <c r="H211" s="86">
        <f t="shared" si="34"/>
        <v>0</v>
      </c>
    </row>
    <row r="212" spans="1:8" s="34" customFormat="1" ht="12" x14ac:dyDescent="0.25">
      <c r="A212" s="82">
        <f t="shared" si="35"/>
        <v>710.30000000000007</v>
      </c>
      <c r="B212" s="82"/>
      <c r="C212" s="129" t="s">
        <v>92</v>
      </c>
      <c r="D212" s="139" t="s">
        <v>20</v>
      </c>
      <c r="E212" s="140">
        <v>4</v>
      </c>
      <c r="F212" s="84"/>
      <c r="G212" s="89"/>
      <c r="H212" s="86">
        <f t="shared" si="34"/>
        <v>0</v>
      </c>
    </row>
    <row r="213" spans="1:8" s="34" customFormat="1" ht="24" x14ac:dyDescent="0.25">
      <c r="A213" s="82">
        <f t="shared" si="35"/>
        <v>710.40000000000009</v>
      </c>
      <c r="B213" s="82"/>
      <c r="C213" s="129" t="s">
        <v>209</v>
      </c>
      <c r="D213" s="139" t="s">
        <v>20</v>
      </c>
      <c r="E213" s="140">
        <v>2</v>
      </c>
      <c r="F213" s="84"/>
      <c r="G213" s="89"/>
      <c r="H213" s="86">
        <f t="shared" si="34"/>
        <v>0</v>
      </c>
    </row>
    <row r="214" spans="1:8" s="34" customFormat="1" ht="12" x14ac:dyDescent="0.25">
      <c r="A214" s="82"/>
      <c r="B214" s="82"/>
      <c r="C214" s="129"/>
      <c r="D214" s="139"/>
      <c r="E214" s="140"/>
      <c r="F214" s="84"/>
      <c r="G214" s="89"/>
      <c r="H214" s="86"/>
    </row>
    <row r="215" spans="1:8" s="34" customFormat="1" ht="108" x14ac:dyDescent="0.25">
      <c r="A215" s="82">
        <f>A209+10</f>
        <v>720</v>
      </c>
      <c r="B215" s="82"/>
      <c r="C215" s="135" t="s">
        <v>318</v>
      </c>
      <c r="D215" s="139"/>
      <c r="E215" s="140"/>
      <c r="F215" s="84"/>
      <c r="G215" s="89"/>
      <c r="H215" s="86"/>
    </row>
    <row r="216" spans="1:8" s="34" customFormat="1" ht="24" x14ac:dyDescent="0.25">
      <c r="A216" s="82"/>
      <c r="B216" s="82"/>
      <c r="C216" s="129" t="s">
        <v>210</v>
      </c>
      <c r="D216" s="139" t="s">
        <v>20</v>
      </c>
      <c r="E216" s="140">
        <v>1</v>
      </c>
      <c r="F216" s="84"/>
      <c r="G216" s="89"/>
      <c r="H216" s="86">
        <f t="shared" ref="H216" si="36">F216*E216</f>
        <v>0</v>
      </c>
    </row>
    <row r="217" spans="1:8" s="34" customFormat="1" ht="12" x14ac:dyDescent="0.25">
      <c r="A217" s="82"/>
      <c r="B217" s="82"/>
      <c r="C217" s="129"/>
      <c r="D217" s="139"/>
      <c r="E217" s="140"/>
      <c r="F217" s="84"/>
      <c r="G217" s="89"/>
      <c r="H217" s="86"/>
    </row>
    <row r="218" spans="1:8" s="34" customFormat="1" ht="120" x14ac:dyDescent="0.25">
      <c r="A218" s="82">
        <f>A215+10</f>
        <v>730</v>
      </c>
      <c r="B218" s="82"/>
      <c r="C218" s="135" t="s">
        <v>319</v>
      </c>
      <c r="D218" s="139"/>
      <c r="E218" s="140"/>
      <c r="F218" s="84"/>
      <c r="G218" s="89"/>
      <c r="H218" s="86"/>
    </row>
    <row r="219" spans="1:8" s="34" customFormat="1" ht="12" x14ac:dyDescent="0.25">
      <c r="A219" s="82">
        <f>A218+0.1</f>
        <v>730.1</v>
      </c>
      <c r="B219" s="82"/>
      <c r="C219" s="129" t="s">
        <v>211</v>
      </c>
      <c r="D219" s="139" t="s">
        <v>20</v>
      </c>
      <c r="E219" s="140">
        <v>3</v>
      </c>
      <c r="F219" s="84"/>
      <c r="G219" s="89"/>
      <c r="H219" s="86">
        <f t="shared" ref="H219:H223" si="37">F219*E219</f>
        <v>0</v>
      </c>
    </row>
    <row r="220" spans="1:8" s="34" customFormat="1" ht="12" x14ac:dyDescent="0.25">
      <c r="A220" s="82">
        <f t="shared" ref="A220:A223" si="38">A219+0.1</f>
        <v>730.2</v>
      </c>
      <c r="B220" s="82"/>
      <c r="C220" s="129" t="s">
        <v>212</v>
      </c>
      <c r="D220" s="139" t="s">
        <v>20</v>
      </c>
      <c r="E220" s="140">
        <v>1</v>
      </c>
      <c r="F220" s="84"/>
      <c r="G220" s="89"/>
      <c r="H220" s="86">
        <f t="shared" si="37"/>
        <v>0</v>
      </c>
    </row>
    <row r="221" spans="1:8" s="34" customFormat="1" ht="12" x14ac:dyDescent="0.25">
      <c r="A221" s="82">
        <f t="shared" si="38"/>
        <v>730.30000000000007</v>
      </c>
      <c r="B221" s="82"/>
      <c r="C221" s="129" t="s">
        <v>213</v>
      </c>
      <c r="D221" s="139" t="s">
        <v>20</v>
      </c>
      <c r="E221" s="140">
        <v>1</v>
      </c>
      <c r="F221" s="84"/>
      <c r="G221" s="89"/>
      <c r="H221" s="86">
        <f t="shared" si="37"/>
        <v>0</v>
      </c>
    </row>
    <row r="222" spans="1:8" s="34" customFormat="1" ht="12" x14ac:dyDescent="0.25">
      <c r="A222" s="82">
        <f t="shared" si="38"/>
        <v>730.40000000000009</v>
      </c>
      <c r="B222" s="82"/>
      <c r="C222" s="129" t="s">
        <v>214</v>
      </c>
      <c r="D222" s="139" t="s">
        <v>20</v>
      </c>
      <c r="E222" s="140">
        <v>2</v>
      </c>
      <c r="F222" s="84"/>
      <c r="G222" s="89"/>
      <c r="H222" s="86">
        <f t="shared" si="37"/>
        <v>0</v>
      </c>
    </row>
    <row r="223" spans="1:8" s="34" customFormat="1" ht="24" x14ac:dyDescent="0.25">
      <c r="A223" s="82">
        <f t="shared" si="38"/>
        <v>730.50000000000011</v>
      </c>
      <c r="B223" s="82"/>
      <c r="C223" s="129" t="s">
        <v>215</v>
      </c>
      <c r="D223" s="139" t="s">
        <v>20</v>
      </c>
      <c r="E223" s="140">
        <v>1</v>
      </c>
      <c r="F223" s="84"/>
      <c r="G223" s="89"/>
      <c r="H223" s="86">
        <f t="shared" si="37"/>
        <v>0</v>
      </c>
    </row>
    <row r="224" spans="1:8" s="34" customFormat="1" ht="12" x14ac:dyDescent="0.25">
      <c r="A224" s="82"/>
      <c r="B224" s="82"/>
      <c r="C224" s="129"/>
      <c r="D224" s="139"/>
      <c r="E224" s="140"/>
      <c r="F224" s="84"/>
      <c r="G224" s="89"/>
      <c r="H224" s="86"/>
    </row>
    <row r="225" spans="1:8" s="34" customFormat="1" ht="120" x14ac:dyDescent="0.25">
      <c r="A225" s="82">
        <f>A218+10</f>
        <v>740</v>
      </c>
      <c r="B225" s="82"/>
      <c r="C225" s="135" t="s">
        <v>103</v>
      </c>
      <c r="D225" s="139"/>
      <c r="E225" s="140"/>
      <c r="F225" s="84"/>
      <c r="G225" s="89"/>
      <c r="H225" s="86"/>
    </row>
    <row r="226" spans="1:8" s="34" customFormat="1" ht="12" x14ac:dyDescent="0.25">
      <c r="A226" s="82">
        <f>A225+0.1</f>
        <v>740.1</v>
      </c>
      <c r="B226" s="82"/>
      <c r="C226" s="129" t="s">
        <v>216</v>
      </c>
      <c r="D226" s="139" t="s">
        <v>93</v>
      </c>
      <c r="E226" s="140">
        <v>300</v>
      </c>
      <c r="F226" s="84"/>
      <c r="G226" s="89"/>
      <c r="H226" s="86">
        <f t="shared" ref="H226:H234" si="39">F226*E226</f>
        <v>0</v>
      </c>
    </row>
    <row r="227" spans="1:8" s="34" customFormat="1" ht="12" x14ac:dyDescent="0.25">
      <c r="A227" s="82">
        <f t="shared" ref="A227:A231" si="40">A226+0.1</f>
        <v>740.2</v>
      </c>
      <c r="B227" s="82"/>
      <c r="C227" s="129" t="s">
        <v>217</v>
      </c>
      <c r="D227" s="139" t="s">
        <v>93</v>
      </c>
      <c r="E227" s="140">
        <v>300</v>
      </c>
      <c r="F227" s="84"/>
      <c r="G227" s="89"/>
      <c r="H227" s="86">
        <f t="shared" si="39"/>
        <v>0</v>
      </c>
    </row>
    <row r="228" spans="1:8" s="34" customFormat="1" ht="12" x14ac:dyDescent="0.25">
      <c r="A228" s="82">
        <f t="shared" si="40"/>
        <v>740.30000000000007</v>
      </c>
      <c r="B228" s="82"/>
      <c r="C228" s="129" t="s">
        <v>218</v>
      </c>
      <c r="D228" s="139" t="s">
        <v>93</v>
      </c>
      <c r="E228" s="140">
        <v>300</v>
      </c>
      <c r="F228" s="84"/>
      <c r="G228" s="89"/>
      <c r="H228" s="86">
        <f t="shared" si="39"/>
        <v>0</v>
      </c>
    </row>
    <row r="229" spans="1:8" s="34" customFormat="1" ht="12" x14ac:dyDescent="0.25">
      <c r="A229" s="82">
        <f t="shared" si="40"/>
        <v>740.40000000000009</v>
      </c>
      <c r="B229" s="82"/>
      <c r="C229" s="129" t="s">
        <v>219</v>
      </c>
      <c r="D229" s="139" t="s">
        <v>93</v>
      </c>
      <c r="E229" s="140">
        <v>300</v>
      </c>
      <c r="F229" s="84"/>
      <c r="G229" s="89"/>
      <c r="H229" s="86">
        <f t="shared" si="39"/>
        <v>0</v>
      </c>
    </row>
    <row r="230" spans="1:8" s="34" customFormat="1" ht="12" x14ac:dyDescent="0.25">
      <c r="A230" s="82">
        <f t="shared" si="40"/>
        <v>740.50000000000011</v>
      </c>
      <c r="B230" s="82"/>
      <c r="C230" s="129" t="s">
        <v>220</v>
      </c>
      <c r="D230" s="139" t="s">
        <v>93</v>
      </c>
      <c r="E230" s="140">
        <v>350</v>
      </c>
      <c r="F230" s="84"/>
      <c r="G230" s="89"/>
      <c r="H230" s="86">
        <f t="shared" si="39"/>
        <v>0</v>
      </c>
    </row>
    <row r="231" spans="1:8" s="34" customFormat="1" ht="12" x14ac:dyDescent="0.25">
      <c r="A231" s="82">
        <f t="shared" si="40"/>
        <v>740.60000000000014</v>
      </c>
      <c r="B231" s="82"/>
      <c r="C231" s="129" t="s">
        <v>221</v>
      </c>
      <c r="D231" s="139" t="s">
        <v>93</v>
      </c>
      <c r="E231" s="140">
        <v>50</v>
      </c>
      <c r="F231" s="84"/>
      <c r="G231" s="89"/>
      <c r="H231" s="86">
        <f t="shared" si="39"/>
        <v>0</v>
      </c>
    </row>
    <row r="232" spans="1:8" s="34" customFormat="1" ht="12" x14ac:dyDescent="0.25">
      <c r="A232" s="82"/>
      <c r="B232" s="82"/>
      <c r="C232" s="129"/>
      <c r="D232" s="139"/>
      <c r="E232" s="140"/>
      <c r="F232" s="84"/>
      <c r="G232" s="89"/>
      <c r="H232" s="86"/>
    </row>
    <row r="233" spans="1:8" s="34" customFormat="1" ht="120" x14ac:dyDescent="0.25">
      <c r="A233" s="82">
        <f>A225+10</f>
        <v>750</v>
      </c>
      <c r="B233" s="82"/>
      <c r="C233" s="135" t="s">
        <v>103</v>
      </c>
      <c r="D233" s="139"/>
      <c r="E233" s="140"/>
      <c r="F233" s="84"/>
      <c r="G233" s="89"/>
      <c r="H233" s="86"/>
    </row>
    <row r="234" spans="1:8" s="34" customFormat="1" ht="12" x14ac:dyDescent="0.25">
      <c r="A234" s="82">
        <f>A233+0.1</f>
        <v>750.1</v>
      </c>
      <c r="B234" s="82"/>
      <c r="C234" s="129" t="s">
        <v>98</v>
      </c>
      <c r="D234" s="139" t="s">
        <v>93</v>
      </c>
      <c r="E234" s="140">
        <v>600</v>
      </c>
      <c r="F234" s="84"/>
      <c r="G234" s="89"/>
      <c r="H234" s="86">
        <f t="shared" si="39"/>
        <v>0</v>
      </c>
    </row>
    <row r="235" spans="1:8" s="34" customFormat="1" ht="12" x14ac:dyDescent="0.25">
      <c r="A235" s="82">
        <f>A234+0.1</f>
        <v>750.2</v>
      </c>
      <c r="B235" s="82"/>
      <c r="C235" s="129" t="s">
        <v>222</v>
      </c>
      <c r="D235" s="139" t="s">
        <v>93</v>
      </c>
      <c r="E235" s="140">
        <v>150</v>
      </c>
      <c r="F235" s="84"/>
      <c r="G235" s="89"/>
      <c r="H235" s="86">
        <f>F235*E235</f>
        <v>0</v>
      </c>
    </row>
    <row r="236" spans="1:8" s="34" customFormat="1" ht="12" x14ac:dyDescent="0.25">
      <c r="A236" s="82"/>
      <c r="B236" s="82"/>
      <c r="C236" s="129"/>
      <c r="D236" s="139"/>
      <c r="E236" s="140"/>
      <c r="F236" s="84"/>
      <c r="G236" s="89"/>
      <c r="H236" s="86"/>
    </row>
    <row r="237" spans="1:8" s="34" customFormat="1" ht="84" x14ac:dyDescent="0.25">
      <c r="A237" s="82">
        <f>A233+10</f>
        <v>760</v>
      </c>
      <c r="B237" s="82"/>
      <c r="C237" s="135" t="s">
        <v>320</v>
      </c>
      <c r="D237" s="139"/>
      <c r="E237" s="140"/>
      <c r="F237" s="84"/>
      <c r="G237" s="89"/>
      <c r="H237" s="86"/>
    </row>
    <row r="238" spans="1:8" s="34" customFormat="1" ht="12" x14ac:dyDescent="0.25">
      <c r="A238" s="82"/>
      <c r="B238" s="82"/>
      <c r="C238" s="129" t="s">
        <v>94</v>
      </c>
      <c r="D238" s="139" t="s">
        <v>20</v>
      </c>
      <c r="E238" s="140">
        <v>40</v>
      </c>
      <c r="F238" s="84"/>
      <c r="G238" s="89"/>
      <c r="H238" s="86">
        <f t="shared" ref="H238" si="41">F238*E238</f>
        <v>0</v>
      </c>
    </row>
    <row r="239" spans="1:8" s="34" customFormat="1" ht="12" x14ac:dyDescent="0.25">
      <c r="A239" s="82"/>
      <c r="B239" s="82"/>
      <c r="C239" s="129"/>
      <c r="D239" s="139"/>
      <c r="E239" s="140"/>
      <c r="F239" s="84"/>
      <c r="G239" s="89"/>
      <c r="H239" s="86"/>
    </row>
    <row r="240" spans="1:8" s="34" customFormat="1" ht="216" x14ac:dyDescent="0.25">
      <c r="A240" s="82">
        <f>A237+10</f>
        <v>770</v>
      </c>
      <c r="B240" s="82"/>
      <c r="C240" s="136" t="s">
        <v>321</v>
      </c>
      <c r="D240" s="139"/>
      <c r="E240" s="140"/>
      <c r="F240" s="84"/>
      <c r="G240" s="89"/>
      <c r="H240" s="86"/>
    </row>
    <row r="241" spans="1:8" s="34" customFormat="1" ht="36" x14ac:dyDescent="0.25">
      <c r="A241" s="82"/>
      <c r="B241" s="82"/>
      <c r="C241" s="129" t="s">
        <v>223</v>
      </c>
      <c r="D241" s="139" t="s">
        <v>20</v>
      </c>
      <c r="E241" s="140">
        <v>3</v>
      </c>
      <c r="F241" s="84"/>
      <c r="G241" s="89"/>
      <c r="H241" s="86">
        <f t="shared" ref="H241" si="42">F241*E241</f>
        <v>0</v>
      </c>
    </row>
    <row r="242" spans="1:8" s="34" customFormat="1" ht="12" x14ac:dyDescent="0.25">
      <c r="A242" s="82"/>
      <c r="B242" s="82"/>
      <c r="C242" s="129"/>
      <c r="D242" s="139"/>
      <c r="E242" s="140"/>
      <c r="F242" s="84"/>
      <c r="G242" s="89"/>
      <c r="H242" s="86"/>
    </row>
    <row r="243" spans="1:8" s="34" customFormat="1" ht="120" x14ac:dyDescent="0.25">
      <c r="A243" s="82">
        <f>A240+10</f>
        <v>780</v>
      </c>
      <c r="B243" s="82"/>
      <c r="C243" s="135" t="s">
        <v>322</v>
      </c>
      <c r="D243" s="139"/>
      <c r="E243" s="140"/>
      <c r="F243" s="84"/>
      <c r="G243" s="89"/>
      <c r="H243" s="86"/>
    </row>
    <row r="244" spans="1:8" s="34" customFormat="1" ht="12" x14ac:dyDescent="0.25">
      <c r="A244" s="82"/>
      <c r="B244" s="82"/>
      <c r="C244" s="129" t="s">
        <v>106</v>
      </c>
      <c r="D244" s="139" t="s">
        <v>21</v>
      </c>
      <c r="E244" s="140">
        <v>250</v>
      </c>
      <c r="F244" s="84"/>
      <c r="G244" s="89"/>
      <c r="H244" s="86">
        <f t="shared" ref="H244" si="43">F244*E244</f>
        <v>0</v>
      </c>
    </row>
    <row r="245" spans="1:8" s="34" customFormat="1" ht="12" x14ac:dyDescent="0.25">
      <c r="A245" s="82"/>
      <c r="B245" s="82"/>
      <c r="C245" s="129"/>
      <c r="D245" s="139"/>
      <c r="E245" s="140"/>
      <c r="F245" s="84"/>
      <c r="G245" s="89"/>
      <c r="H245" s="86"/>
    </row>
    <row r="246" spans="1:8" s="34" customFormat="1" ht="120" x14ac:dyDescent="0.25">
      <c r="A246" s="82">
        <f>A243+10</f>
        <v>790</v>
      </c>
      <c r="B246" s="82"/>
      <c r="C246" s="135" t="s">
        <v>323</v>
      </c>
      <c r="D246" s="139"/>
      <c r="E246" s="140"/>
      <c r="F246" s="84"/>
      <c r="G246" s="89"/>
      <c r="H246" s="86"/>
    </row>
    <row r="247" spans="1:8" s="34" customFormat="1" ht="12" x14ac:dyDescent="0.25">
      <c r="A247" s="82">
        <f>A246+0.1</f>
        <v>790.1</v>
      </c>
      <c r="B247" s="82"/>
      <c r="C247" s="129" t="s">
        <v>95</v>
      </c>
      <c r="D247" s="139" t="s">
        <v>96</v>
      </c>
      <c r="E247" s="140">
        <v>15</v>
      </c>
      <c r="F247" s="84"/>
      <c r="G247" s="89"/>
      <c r="H247" s="86">
        <f t="shared" ref="H247:H248" si="44">F247*E247</f>
        <v>0</v>
      </c>
    </row>
    <row r="248" spans="1:8" s="34" customFormat="1" ht="12" x14ac:dyDescent="0.25">
      <c r="A248" s="82">
        <f>A247+0.1</f>
        <v>790.2</v>
      </c>
      <c r="B248" s="82"/>
      <c r="C248" s="129" t="s">
        <v>224</v>
      </c>
      <c r="D248" s="139" t="s">
        <v>96</v>
      </c>
      <c r="E248" s="140">
        <v>15</v>
      </c>
      <c r="F248" s="84"/>
      <c r="G248" s="89"/>
      <c r="H248" s="86">
        <f t="shared" si="44"/>
        <v>0</v>
      </c>
    </row>
    <row r="249" spans="1:8" s="34" customFormat="1" ht="12" x14ac:dyDescent="0.25">
      <c r="A249" s="82"/>
      <c r="B249" s="82"/>
      <c r="C249" s="129"/>
      <c r="D249" s="139"/>
      <c r="E249" s="140"/>
      <c r="F249" s="84"/>
      <c r="G249" s="89"/>
      <c r="H249" s="86"/>
    </row>
    <row r="250" spans="1:8" s="34" customFormat="1" ht="108" x14ac:dyDescent="0.25">
      <c r="A250" s="82">
        <f>A246+10</f>
        <v>800</v>
      </c>
      <c r="B250" s="82"/>
      <c r="C250" s="129" t="s">
        <v>324</v>
      </c>
      <c r="D250" s="139"/>
      <c r="E250" s="140"/>
      <c r="F250" s="84"/>
      <c r="G250" s="89"/>
      <c r="H250" s="86"/>
    </row>
    <row r="251" spans="1:8" s="34" customFormat="1" ht="12" x14ac:dyDescent="0.25">
      <c r="A251" s="82">
        <f>A250+0.1</f>
        <v>800.1</v>
      </c>
      <c r="B251" s="82"/>
      <c r="C251" s="129" t="s">
        <v>95</v>
      </c>
      <c r="D251" s="139" t="s">
        <v>20</v>
      </c>
      <c r="E251" s="140">
        <v>10</v>
      </c>
      <c r="F251" s="84"/>
      <c r="G251" s="89"/>
      <c r="H251" s="86">
        <f t="shared" ref="H251:H252" si="45">F251*E251</f>
        <v>0</v>
      </c>
    </row>
    <row r="252" spans="1:8" s="34" customFormat="1" ht="12" x14ac:dyDescent="0.25">
      <c r="A252" s="82">
        <f>A251+0.1</f>
        <v>800.2</v>
      </c>
      <c r="B252" s="82"/>
      <c r="C252" s="129" t="s">
        <v>224</v>
      </c>
      <c r="D252" s="139" t="s">
        <v>20</v>
      </c>
      <c r="E252" s="140">
        <v>10</v>
      </c>
      <c r="F252" s="84"/>
      <c r="G252" s="89"/>
      <c r="H252" s="86">
        <f t="shared" si="45"/>
        <v>0</v>
      </c>
    </row>
    <row r="253" spans="1:8" s="34" customFormat="1" ht="12" x14ac:dyDescent="0.25">
      <c r="A253" s="82"/>
      <c r="B253" s="82"/>
      <c r="C253" s="129"/>
      <c r="D253" s="139"/>
      <c r="E253" s="140"/>
      <c r="F253" s="84"/>
      <c r="G253" s="89"/>
      <c r="H253" s="86"/>
    </row>
    <row r="254" spans="1:8" s="34" customFormat="1" ht="120" x14ac:dyDescent="0.25">
      <c r="A254" s="82">
        <f>A250+10</f>
        <v>810</v>
      </c>
      <c r="B254" s="82"/>
      <c r="C254" s="129" t="s">
        <v>325</v>
      </c>
      <c r="D254" s="139"/>
      <c r="E254" s="140"/>
      <c r="F254" s="84"/>
      <c r="G254" s="89"/>
      <c r="H254" s="86"/>
    </row>
    <row r="255" spans="1:8" s="34" customFormat="1" ht="12" x14ac:dyDescent="0.25">
      <c r="A255" s="82">
        <f>A254+0.1</f>
        <v>810.1</v>
      </c>
      <c r="B255" s="82"/>
      <c r="C255" s="129" t="s">
        <v>225</v>
      </c>
      <c r="D255" s="139" t="s">
        <v>79</v>
      </c>
      <c r="E255" s="140">
        <v>20</v>
      </c>
      <c r="F255" s="84"/>
      <c r="G255" s="89"/>
      <c r="H255" s="86">
        <f t="shared" ref="H255:H256" si="46">F255*E255</f>
        <v>0</v>
      </c>
    </row>
    <row r="256" spans="1:8" s="34" customFormat="1" ht="12" x14ac:dyDescent="0.25">
      <c r="A256" s="82">
        <f>A255+0.1</f>
        <v>810.2</v>
      </c>
      <c r="B256" s="82"/>
      <c r="C256" s="129" t="s">
        <v>226</v>
      </c>
      <c r="D256" s="139" t="s">
        <v>79</v>
      </c>
      <c r="E256" s="140">
        <v>4</v>
      </c>
      <c r="F256" s="84"/>
      <c r="G256" s="89"/>
      <c r="H256" s="86">
        <f t="shared" si="46"/>
        <v>0</v>
      </c>
    </row>
    <row r="257" spans="1:8" s="34" customFormat="1" ht="12" x14ac:dyDescent="0.25">
      <c r="A257" s="82"/>
      <c r="B257" s="82"/>
      <c r="C257" s="129"/>
      <c r="D257" s="139"/>
      <c r="E257" s="140"/>
      <c r="F257" s="84"/>
      <c r="G257" s="89"/>
      <c r="H257" s="86"/>
    </row>
    <row r="258" spans="1:8" s="34" customFormat="1" ht="86.25" customHeight="1" x14ac:dyDescent="0.25">
      <c r="A258" s="82">
        <f>A254+10</f>
        <v>820</v>
      </c>
      <c r="B258" s="82"/>
      <c r="C258" s="135" t="s">
        <v>326</v>
      </c>
      <c r="D258" s="139"/>
      <c r="E258" s="140"/>
      <c r="F258" s="84"/>
      <c r="G258" s="89"/>
      <c r="H258" s="86"/>
    </row>
    <row r="259" spans="1:8" s="34" customFormat="1" ht="12" x14ac:dyDescent="0.25">
      <c r="A259" s="82"/>
      <c r="B259" s="82"/>
      <c r="C259" s="129" t="s">
        <v>107</v>
      </c>
      <c r="D259" s="139" t="s">
        <v>20</v>
      </c>
      <c r="E259" s="140">
        <v>12</v>
      </c>
      <c r="F259" s="84"/>
      <c r="G259" s="89"/>
      <c r="H259" s="86">
        <f t="shared" ref="H259" si="47">F259*E259</f>
        <v>0</v>
      </c>
    </row>
    <row r="260" spans="1:8" s="34" customFormat="1" ht="12" x14ac:dyDescent="0.25">
      <c r="A260" s="82"/>
      <c r="B260" s="82"/>
      <c r="C260" s="129"/>
      <c r="D260" s="139"/>
      <c r="E260" s="140"/>
      <c r="F260" s="84"/>
      <c r="G260" s="89"/>
      <c r="H260" s="86"/>
    </row>
    <row r="261" spans="1:8" s="34" customFormat="1" ht="96" x14ac:dyDescent="0.25">
      <c r="A261" s="82">
        <f>A258+10</f>
        <v>830</v>
      </c>
      <c r="B261" s="82"/>
      <c r="C261" s="135" t="s">
        <v>327</v>
      </c>
      <c r="D261" s="139"/>
      <c r="E261" s="140"/>
      <c r="F261" s="84"/>
      <c r="G261" s="89"/>
      <c r="H261" s="86"/>
    </row>
    <row r="262" spans="1:8" s="34" customFormat="1" ht="12" x14ac:dyDescent="0.25">
      <c r="A262" s="82"/>
      <c r="B262" s="82"/>
      <c r="C262" s="129" t="s">
        <v>227</v>
      </c>
      <c r="D262" s="139" t="s">
        <v>20</v>
      </c>
      <c r="E262" s="140">
        <v>90</v>
      </c>
      <c r="F262" s="84"/>
      <c r="G262" s="89"/>
      <c r="H262" s="86">
        <f t="shared" ref="H262" si="48">F262*E262</f>
        <v>0</v>
      </c>
    </row>
    <row r="263" spans="1:8" s="34" customFormat="1" ht="12" x14ac:dyDescent="0.25">
      <c r="A263" s="82"/>
      <c r="B263" s="82"/>
      <c r="C263" s="129"/>
      <c r="D263" s="139"/>
      <c r="E263" s="140"/>
      <c r="F263" s="84"/>
      <c r="G263" s="89"/>
      <c r="H263" s="86"/>
    </row>
    <row r="264" spans="1:8" s="34" customFormat="1" ht="85.5" customHeight="1" x14ac:dyDescent="0.25">
      <c r="A264" s="82">
        <f>A261+10</f>
        <v>840</v>
      </c>
      <c r="B264" s="82"/>
      <c r="C264" s="135" t="s">
        <v>328</v>
      </c>
      <c r="D264" s="139"/>
      <c r="E264" s="140"/>
      <c r="F264" s="84"/>
      <c r="G264" s="89"/>
      <c r="H264" s="86"/>
    </row>
    <row r="265" spans="1:8" s="34" customFormat="1" ht="12" x14ac:dyDescent="0.25">
      <c r="A265" s="82">
        <f>A264+0.1</f>
        <v>840.1</v>
      </c>
      <c r="B265" s="82"/>
      <c r="C265" s="129" t="s">
        <v>228</v>
      </c>
      <c r="D265" s="139" t="s">
        <v>20</v>
      </c>
      <c r="E265" s="140">
        <v>16</v>
      </c>
      <c r="F265" s="84"/>
      <c r="G265" s="89"/>
      <c r="H265" s="86">
        <f t="shared" ref="H265:H266" si="49">F265*E265</f>
        <v>0</v>
      </c>
    </row>
    <row r="266" spans="1:8" s="34" customFormat="1" ht="12" x14ac:dyDescent="0.25">
      <c r="A266" s="82">
        <f>A265+0.1</f>
        <v>840.2</v>
      </c>
      <c r="B266" s="82"/>
      <c r="C266" s="129" t="s">
        <v>229</v>
      </c>
      <c r="D266" s="139" t="s">
        <v>20</v>
      </c>
      <c r="E266" s="140">
        <v>17</v>
      </c>
      <c r="F266" s="84"/>
      <c r="G266" s="89"/>
      <c r="H266" s="86">
        <f t="shared" si="49"/>
        <v>0</v>
      </c>
    </row>
    <row r="267" spans="1:8" s="34" customFormat="1" ht="12" x14ac:dyDescent="0.25">
      <c r="A267" s="82"/>
      <c r="B267" s="82"/>
      <c r="C267" s="129"/>
      <c r="D267" s="139"/>
      <c r="E267" s="140"/>
      <c r="F267" s="84"/>
      <c r="G267" s="89"/>
      <c r="H267" s="86"/>
    </row>
    <row r="268" spans="1:8" s="34" customFormat="1" ht="96" x14ac:dyDescent="0.25">
      <c r="A268" s="82">
        <f>A264+10</f>
        <v>850</v>
      </c>
      <c r="B268" s="82"/>
      <c r="C268" s="135" t="s">
        <v>329</v>
      </c>
      <c r="D268" s="139"/>
      <c r="E268" s="140"/>
      <c r="F268" s="84"/>
      <c r="G268" s="89"/>
      <c r="H268" s="86"/>
    </row>
    <row r="269" spans="1:8" s="34" customFormat="1" ht="12" x14ac:dyDescent="0.25">
      <c r="A269" s="82">
        <f>A268+0.1</f>
        <v>850.1</v>
      </c>
      <c r="B269" s="82"/>
      <c r="C269" s="129" t="s">
        <v>230</v>
      </c>
      <c r="D269" s="139" t="s">
        <v>20</v>
      </c>
      <c r="E269" s="140">
        <v>6</v>
      </c>
      <c r="F269" s="84"/>
      <c r="G269" s="89"/>
      <c r="H269" s="86">
        <f t="shared" ref="H269:H272" si="50">F269*E269</f>
        <v>0</v>
      </c>
    </row>
    <row r="270" spans="1:8" s="34" customFormat="1" ht="12" x14ac:dyDescent="0.25">
      <c r="A270" s="82">
        <f t="shared" ref="A270:A272" si="51">A269+0.1</f>
        <v>850.2</v>
      </c>
      <c r="B270" s="82"/>
      <c r="C270" s="129" t="s">
        <v>231</v>
      </c>
      <c r="D270" s="139" t="s">
        <v>20</v>
      </c>
      <c r="E270" s="140">
        <v>4</v>
      </c>
      <c r="F270" s="84"/>
      <c r="G270" s="89"/>
      <c r="H270" s="86">
        <f t="shared" si="50"/>
        <v>0</v>
      </c>
    </row>
    <row r="271" spans="1:8" s="34" customFormat="1" ht="12" x14ac:dyDescent="0.25">
      <c r="A271" s="82">
        <f t="shared" si="51"/>
        <v>850.30000000000007</v>
      </c>
      <c r="B271" s="82"/>
      <c r="C271" s="129" t="s">
        <v>232</v>
      </c>
      <c r="D271" s="139" t="s">
        <v>20</v>
      </c>
      <c r="E271" s="140">
        <v>4</v>
      </c>
      <c r="F271" s="84"/>
      <c r="G271" s="89"/>
      <c r="H271" s="86">
        <f t="shared" si="50"/>
        <v>0</v>
      </c>
    </row>
    <row r="272" spans="1:8" s="34" customFormat="1" ht="12" x14ac:dyDescent="0.25">
      <c r="A272" s="82">
        <f t="shared" si="51"/>
        <v>850.40000000000009</v>
      </c>
      <c r="B272" s="82"/>
      <c r="C272" s="129" t="s">
        <v>233</v>
      </c>
      <c r="D272" s="139" t="s">
        <v>20</v>
      </c>
      <c r="E272" s="140">
        <v>6</v>
      </c>
      <c r="F272" s="84"/>
      <c r="G272" s="89"/>
      <c r="H272" s="86">
        <f t="shared" si="50"/>
        <v>0</v>
      </c>
    </row>
    <row r="273" spans="1:8" s="34" customFormat="1" ht="12" x14ac:dyDescent="0.25">
      <c r="A273" s="82"/>
      <c r="B273" s="82"/>
      <c r="C273" s="129"/>
      <c r="D273" s="139"/>
      <c r="E273" s="140"/>
      <c r="F273" s="84"/>
      <c r="G273" s="89"/>
      <c r="H273" s="86"/>
    </row>
    <row r="274" spans="1:8" s="34" customFormat="1" ht="132" x14ac:dyDescent="0.25">
      <c r="A274" s="82">
        <f>A268+10</f>
        <v>860</v>
      </c>
      <c r="B274" s="82"/>
      <c r="C274" s="135" t="s">
        <v>330</v>
      </c>
      <c r="D274" s="139"/>
      <c r="E274" s="140"/>
      <c r="F274" s="84"/>
      <c r="G274" s="89"/>
      <c r="H274" s="86"/>
    </row>
    <row r="275" spans="1:8" s="34" customFormat="1" ht="12" x14ac:dyDescent="0.25">
      <c r="A275" s="82">
        <f>A274+0.1</f>
        <v>860.1</v>
      </c>
      <c r="B275" s="82"/>
      <c r="C275" s="129" t="s">
        <v>107</v>
      </c>
      <c r="D275" s="139" t="s">
        <v>21</v>
      </c>
      <c r="E275" s="140">
        <v>6</v>
      </c>
      <c r="F275" s="84"/>
      <c r="G275" s="89"/>
      <c r="H275" s="86">
        <f t="shared" ref="H275:H276" si="52">F275*E275</f>
        <v>0</v>
      </c>
    </row>
    <row r="276" spans="1:8" s="34" customFormat="1" ht="12" x14ac:dyDescent="0.25">
      <c r="A276" s="82">
        <f>A275+0.1</f>
        <v>860.2</v>
      </c>
      <c r="B276" s="82"/>
      <c r="C276" s="129" t="s">
        <v>234</v>
      </c>
      <c r="D276" s="139" t="s">
        <v>21</v>
      </c>
      <c r="E276" s="140">
        <v>2</v>
      </c>
      <c r="F276" s="84"/>
      <c r="G276" s="89"/>
      <c r="H276" s="86">
        <f t="shared" si="52"/>
        <v>0</v>
      </c>
    </row>
    <row r="277" spans="1:8" s="34" customFormat="1" ht="12" x14ac:dyDescent="0.25">
      <c r="A277" s="82"/>
      <c r="B277" s="82"/>
      <c r="C277" s="129"/>
      <c r="D277" s="139"/>
      <c r="E277" s="140"/>
      <c r="F277" s="84"/>
      <c r="G277" s="89"/>
      <c r="H277" s="86"/>
    </row>
    <row r="278" spans="1:8" s="34" customFormat="1" ht="96" x14ac:dyDescent="0.25">
      <c r="A278" s="82">
        <f>A274+10</f>
        <v>870</v>
      </c>
      <c r="B278" s="82"/>
      <c r="C278" s="135" t="s">
        <v>331</v>
      </c>
      <c r="D278" s="139"/>
      <c r="E278" s="140"/>
      <c r="F278" s="84"/>
      <c r="G278" s="89"/>
      <c r="H278" s="86"/>
    </row>
    <row r="279" spans="1:8" s="34" customFormat="1" ht="12" x14ac:dyDescent="0.25">
      <c r="A279" s="82">
        <f>A278+0.1</f>
        <v>870.1</v>
      </c>
      <c r="B279" s="82"/>
      <c r="C279" s="129" t="s">
        <v>122</v>
      </c>
      <c r="D279" s="139" t="s">
        <v>20</v>
      </c>
      <c r="E279" s="140">
        <v>60</v>
      </c>
      <c r="F279" s="84"/>
      <c r="G279" s="89"/>
      <c r="H279" s="86">
        <f t="shared" ref="H279:H280" si="53">F279*E279</f>
        <v>0</v>
      </c>
    </row>
    <row r="280" spans="1:8" s="34" customFormat="1" ht="12" x14ac:dyDescent="0.25">
      <c r="A280" s="82">
        <f>A279+0.1</f>
        <v>870.2</v>
      </c>
      <c r="B280" s="82"/>
      <c r="C280" s="129" t="s">
        <v>108</v>
      </c>
      <c r="D280" s="139" t="s">
        <v>20</v>
      </c>
      <c r="E280" s="140">
        <v>60</v>
      </c>
      <c r="F280" s="84"/>
      <c r="G280" s="89"/>
      <c r="H280" s="86">
        <f t="shared" si="53"/>
        <v>0</v>
      </c>
    </row>
    <row r="281" spans="1:8" s="34" customFormat="1" ht="12" x14ac:dyDescent="0.25">
      <c r="A281" s="82"/>
      <c r="B281" s="82"/>
      <c r="C281" s="129"/>
      <c r="D281" s="139"/>
      <c r="E281" s="140"/>
      <c r="F281" s="84"/>
      <c r="G281" s="89"/>
      <c r="H281" s="86"/>
    </row>
    <row r="282" spans="1:8" s="34" customFormat="1" ht="93.75" customHeight="1" x14ac:dyDescent="0.25">
      <c r="A282" s="82">
        <f>A278+10</f>
        <v>880</v>
      </c>
      <c r="B282" s="82"/>
      <c r="C282" s="135" t="s">
        <v>332</v>
      </c>
      <c r="D282" s="139"/>
      <c r="E282" s="140"/>
      <c r="F282" s="84"/>
      <c r="G282" s="89"/>
      <c r="H282" s="86"/>
    </row>
    <row r="283" spans="1:8" s="34" customFormat="1" ht="12" x14ac:dyDescent="0.25">
      <c r="A283" s="82"/>
      <c r="B283" s="82"/>
      <c r="C283" s="129" t="s">
        <v>97</v>
      </c>
      <c r="D283" s="139" t="s">
        <v>20</v>
      </c>
      <c r="E283" s="140">
        <v>60</v>
      </c>
      <c r="F283" s="84"/>
      <c r="G283" s="89"/>
      <c r="H283" s="86">
        <f t="shared" ref="H283" si="54">F283*E283</f>
        <v>0</v>
      </c>
    </row>
    <row r="284" spans="1:8" s="34" customFormat="1" ht="12" x14ac:dyDescent="0.25">
      <c r="A284" s="82"/>
      <c r="B284" s="82"/>
      <c r="C284" s="129"/>
      <c r="D284" s="139"/>
      <c r="E284" s="140"/>
      <c r="F284" s="84"/>
      <c r="G284" s="89"/>
      <c r="H284" s="86"/>
    </row>
    <row r="285" spans="1:8" s="34" customFormat="1" ht="120" x14ac:dyDescent="0.25">
      <c r="A285" s="82">
        <f>A282+10</f>
        <v>890</v>
      </c>
      <c r="B285" s="82"/>
      <c r="C285" s="135" t="s">
        <v>333</v>
      </c>
      <c r="D285" s="139"/>
      <c r="E285" s="140"/>
      <c r="F285" s="84"/>
      <c r="G285" s="89"/>
      <c r="H285" s="86"/>
    </row>
    <row r="286" spans="1:8" s="34" customFormat="1" ht="48" x14ac:dyDescent="0.25">
      <c r="A286" s="82"/>
      <c r="B286" s="82"/>
      <c r="C286" s="137" t="s">
        <v>109</v>
      </c>
      <c r="D286" s="139" t="s">
        <v>20</v>
      </c>
      <c r="E286" s="140">
        <v>1</v>
      </c>
      <c r="F286" s="84"/>
      <c r="G286" s="89"/>
      <c r="H286" s="86">
        <f t="shared" ref="H286" si="55">F286*E286</f>
        <v>0</v>
      </c>
    </row>
    <row r="287" spans="1:8" s="34" customFormat="1" ht="12" x14ac:dyDescent="0.25">
      <c r="A287" s="82"/>
      <c r="B287" s="82"/>
      <c r="C287" s="129"/>
      <c r="D287" s="139"/>
      <c r="E287" s="140"/>
      <c r="F287" s="84"/>
      <c r="G287" s="89"/>
      <c r="H287" s="86"/>
    </row>
    <row r="288" spans="1:8" s="34" customFormat="1" ht="117" x14ac:dyDescent="0.25">
      <c r="A288" s="82">
        <f>A285+10</f>
        <v>900</v>
      </c>
      <c r="B288" s="82"/>
      <c r="C288" s="138" t="s">
        <v>334</v>
      </c>
      <c r="D288" s="139"/>
      <c r="E288" s="140"/>
      <c r="F288" s="84"/>
      <c r="G288" s="89"/>
      <c r="H288" s="86"/>
    </row>
    <row r="289" spans="1:8" s="34" customFormat="1" ht="24" x14ac:dyDescent="0.25">
      <c r="A289" s="82">
        <f>A288+0.1</f>
        <v>900.1</v>
      </c>
      <c r="B289" s="82"/>
      <c r="C289" s="129" t="s">
        <v>235</v>
      </c>
      <c r="D289" s="139" t="s">
        <v>20</v>
      </c>
      <c r="E289" s="140">
        <v>6</v>
      </c>
      <c r="F289" s="84"/>
      <c r="G289" s="89"/>
      <c r="H289" s="86">
        <f t="shared" ref="H289:H290" si="56">F289*E289</f>
        <v>0</v>
      </c>
    </row>
    <row r="290" spans="1:8" s="34" customFormat="1" ht="12" x14ac:dyDescent="0.25">
      <c r="A290" s="82">
        <f>A289+0.1</f>
        <v>900.2</v>
      </c>
      <c r="B290" s="82"/>
      <c r="C290" s="129" t="s">
        <v>236</v>
      </c>
      <c r="D290" s="139" t="s">
        <v>34</v>
      </c>
      <c r="E290" s="140">
        <v>250</v>
      </c>
      <c r="F290" s="84"/>
      <c r="G290" s="89"/>
      <c r="H290" s="86">
        <f t="shared" si="56"/>
        <v>0</v>
      </c>
    </row>
    <row r="291" spans="1:8" s="34" customFormat="1" ht="12" x14ac:dyDescent="0.25">
      <c r="A291" s="82"/>
      <c r="B291" s="82"/>
      <c r="C291" s="129"/>
      <c r="D291" s="139"/>
      <c r="E291" s="140"/>
      <c r="F291" s="84"/>
      <c r="G291" s="89"/>
      <c r="H291" s="86"/>
    </row>
    <row r="292" spans="1:8" s="34" customFormat="1" ht="96" x14ac:dyDescent="0.25">
      <c r="A292" s="82">
        <f>A288+10</f>
        <v>910</v>
      </c>
      <c r="B292" s="82"/>
      <c r="C292" s="129" t="s">
        <v>238</v>
      </c>
      <c r="D292" s="139"/>
      <c r="E292" s="140"/>
      <c r="F292" s="84"/>
      <c r="G292" s="89"/>
      <c r="H292" s="86"/>
    </row>
    <row r="293" spans="1:8" s="34" customFormat="1" ht="12" x14ac:dyDescent="0.25">
      <c r="A293" s="82"/>
      <c r="B293" s="82"/>
      <c r="C293" s="129" t="s">
        <v>237</v>
      </c>
      <c r="D293" s="139" t="s">
        <v>20</v>
      </c>
      <c r="E293" s="140">
        <v>1</v>
      </c>
      <c r="F293" s="84"/>
      <c r="G293" s="89"/>
      <c r="H293" s="86">
        <f t="shared" ref="H293" si="57">F293*E293</f>
        <v>0</v>
      </c>
    </row>
    <row r="294" spans="1:8" s="34" customFormat="1" ht="12" x14ac:dyDescent="0.25">
      <c r="A294" s="82"/>
      <c r="B294" s="82"/>
      <c r="C294" s="129"/>
      <c r="D294" s="139"/>
      <c r="E294" s="140"/>
      <c r="F294" s="84"/>
      <c r="G294" s="89"/>
      <c r="H294" s="86"/>
    </row>
    <row r="295" spans="1:8" s="34" customFormat="1" ht="108" customHeight="1" x14ac:dyDescent="0.25">
      <c r="A295" s="82">
        <f>A292+10</f>
        <v>920</v>
      </c>
      <c r="B295" s="82"/>
      <c r="C295" s="135" t="s">
        <v>141</v>
      </c>
      <c r="D295" s="139"/>
      <c r="E295" s="140"/>
      <c r="F295" s="84"/>
      <c r="G295" s="89"/>
      <c r="H295" s="86"/>
    </row>
    <row r="296" spans="1:8" s="34" customFormat="1" ht="24" x14ac:dyDescent="0.25">
      <c r="A296" s="82"/>
      <c r="B296" s="82"/>
      <c r="C296" s="129" t="s">
        <v>239</v>
      </c>
      <c r="D296" s="139" t="s">
        <v>20</v>
      </c>
      <c r="E296" s="140">
        <v>8</v>
      </c>
      <c r="F296" s="84"/>
      <c r="G296" s="89"/>
      <c r="H296" s="86">
        <f t="shared" ref="H296" si="58">F296*E296</f>
        <v>0</v>
      </c>
    </row>
    <row r="297" spans="1:8" s="34" customFormat="1" ht="12" x14ac:dyDescent="0.25">
      <c r="A297" s="82"/>
      <c r="B297" s="82"/>
      <c r="C297" s="129"/>
      <c r="D297" s="139"/>
      <c r="E297" s="140"/>
      <c r="F297" s="84"/>
      <c r="G297" s="89"/>
      <c r="H297" s="86"/>
    </row>
    <row r="298" spans="1:8" s="34" customFormat="1" ht="108" x14ac:dyDescent="0.25">
      <c r="A298" s="82">
        <f>A295+10</f>
        <v>930</v>
      </c>
      <c r="B298" s="82"/>
      <c r="C298" s="135" t="s">
        <v>335</v>
      </c>
      <c r="D298" s="139"/>
      <c r="E298" s="140"/>
      <c r="F298" s="84"/>
      <c r="G298" s="89"/>
      <c r="H298" s="86"/>
    </row>
    <row r="299" spans="1:8" s="34" customFormat="1" ht="24" x14ac:dyDescent="0.25">
      <c r="A299" s="82">
        <f>A298+0.1</f>
        <v>930.1</v>
      </c>
      <c r="B299" s="82"/>
      <c r="C299" s="129" t="s">
        <v>240</v>
      </c>
      <c r="D299" s="139" t="s">
        <v>79</v>
      </c>
      <c r="E299" s="140">
        <v>60</v>
      </c>
      <c r="F299" s="84"/>
      <c r="G299" s="89"/>
      <c r="H299" s="86">
        <f t="shared" ref="H299:H306" si="59">F299*E299</f>
        <v>0</v>
      </c>
    </row>
    <row r="300" spans="1:8" s="34" customFormat="1" ht="24" x14ac:dyDescent="0.25">
      <c r="A300" s="82">
        <f t="shared" ref="A300:A306" si="60">A299+0.1</f>
        <v>930.2</v>
      </c>
      <c r="B300" s="82"/>
      <c r="C300" s="129" t="s">
        <v>241</v>
      </c>
      <c r="D300" s="139" t="s">
        <v>79</v>
      </c>
      <c r="E300" s="140">
        <v>20</v>
      </c>
      <c r="F300" s="84"/>
      <c r="G300" s="89"/>
      <c r="H300" s="86">
        <f t="shared" si="59"/>
        <v>0</v>
      </c>
    </row>
    <row r="301" spans="1:8" s="34" customFormat="1" ht="24" x14ac:dyDescent="0.25">
      <c r="A301" s="82">
        <f t="shared" si="60"/>
        <v>930.30000000000007</v>
      </c>
      <c r="B301" s="82"/>
      <c r="C301" s="129" t="s">
        <v>242</v>
      </c>
      <c r="D301" s="139" t="s">
        <v>79</v>
      </c>
      <c r="E301" s="140">
        <v>30</v>
      </c>
      <c r="F301" s="84"/>
      <c r="G301" s="89"/>
      <c r="H301" s="86">
        <f t="shared" si="59"/>
        <v>0</v>
      </c>
    </row>
    <row r="302" spans="1:8" s="34" customFormat="1" ht="24" x14ac:dyDescent="0.25">
      <c r="A302" s="82">
        <f t="shared" si="60"/>
        <v>930.40000000000009</v>
      </c>
      <c r="B302" s="82"/>
      <c r="C302" s="129" t="s">
        <v>243</v>
      </c>
      <c r="D302" s="139" t="s">
        <v>79</v>
      </c>
      <c r="E302" s="140">
        <v>15</v>
      </c>
      <c r="F302" s="84"/>
      <c r="G302" s="89"/>
      <c r="H302" s="86">
        <f t="shared" si="59"/>
        <v>0</v>
      </c>
    </row>
    <row r="303" spans="1:8" s="34" customFormat="1" ht="24" x14ac:dyDescent="0.25">
      <c r="A303" s="82">
        <f t="shared" si="60"/>
        <v>930.50000000000011</v>
      </c>
      <c r="B303" s="82"/>
      <c r="C303" s="129" t="s">
        <v>244</v>
      </c>
      <c r="D303" s="139" t="s">
        <v>96</v>
      </c>
      <c r="E303" s="140">
        <v>10</v>
      </c>
      <c r="F303" s="84"/>
      <c r="G303" s="89"/>
      <c r="H303" s="86">
        <f t="shared" si="59"/>
        <v>0</v>
      </c>
    </row>
    <row r="304" spans="1:8" s="34" customFormat="1" ht="12" x14ac:dyDescent="0.25">
      <c r="A304" s="82">
        <f t="shared" si="60"/>
        <v>930.60000000000014</v>
      </c>
      <c r="B304" s="82"/>
      <c r="C304" s="129" t="s">
        <v>245</v>
      </c>
      <c r="D304" s="139" t="s">
        <v>20</v>
      </c>
      <c r="E304" s="140">
        <v>100</v>
      </c>
      <c r="F304" s="84"/>
      <c r="G304" s="89"/>
      <c r="H304" s="86">
        <f t="shared" si="59"/>
        <v>0</v>
      </c>
    </row>
    <row r="305" spans="1:8" s="34" customFormat="1" ht="12" x14ac:dyDescent="0.25">
      <c r="A305" s="82">
        <f t="shared" si="60"/>
        <v>930.70000000000016</v>
      </c>
      <c r="B305" s="82"/>
      <c r="C305" s="129" t="s">
        <v>246</v>
      </c>
      <c r="D305" s="139" t="s">
        <v>20</v>
      </c>
      <c r="E305" s="140">
        <v>60</v>
      </c>
      <c r="F305" s="84"/>
      <c r="G305" s="89"/>
      <c r="H305" s="86">
        <f t="shared" si="59"/>
        <v>0</v>
      </c>
    </row>
    <row r="306" spans="1:8" s="34" customFormat="1" ht="12" x14ac:dyDescent="0.25">
      <c r="A306" s="82">
        <f t="shared" si="60"/>
        <v>930.80000000000018</v>
      </c>
      <c r="B306" s="82"/>
      <c r="C306" s="129" t="s">
        <v>247</v>
      </c>
      <c r="D306" s="139" t="s">
        <v>20</v>
      </c>
      <c r="E306" s="140">
        <v>30</v>
      </c>
      <c r="F306" s="84"/>
      <c r="G306" s="89"/>
      <c r="H306" s="86">
        <f t="shared" si="59"/>
        <v>0</v>
      </c>
    </row>
    <row r="307" spans="1:8" s="34" customFormat="1" ht="12" x14ac:dyDescent="0.25">
      <c r="A307" s="82"/>
      <c r="B307" s="82"/>
      <c r="C307" s="129"/>
      <c r="D307" s="139"/>
      <c r="E307" s="140"/>
      <c r="F307" s="84"/>
      <c r="G307" s="89"/>
      <c r="H307" s="86"/>
    </row>
    <row r="308" spans="1:8" s="34" customFormat="1" ht="12" x14ac:dyDescent="0.25">
      <c r="A308" s="82"/>
      <c r="B308" s="82"/>
      <c r="C308" s="129"/>
      <c r="D308" s="139"/>
      <c r="E308" s="140"/>
      <c r="F308" s="84"/>
      <c r="G308" s="89"/>
      <c r="H308" s="86"/>
    </row>
    <row r="309" spans="1:8" s="34" customFormat="1" ht="99" customHeight="1" x14ac:dyDescent="0.25">
      <c r="A309" s="82">
        <f>A298+10</f>
        <v>940</v>
      </c>
      <c r="B309" s="82"/>
      <c r="C309" s="129" t="s">
        <v>248</v>
      </c>
      <c r="D309" s="139"/>
      <c r="E309" s="140"/>
      <c r="F309" s="84"/>
      <c r="G309" s="89"/>
      <c r="H309" s="86"/>
    </row>
    <row r="310" spans="1:8" s="34" customFormat="1" ht="24" x14ac:dyDescent="0.25">
      <c r="A310" s="82"/>
      <c r="B310" s="82"/>
      <c r="C310" s="129" t="s">
        <v>249</v>
      </c>
      <c r="D310" s="139" t="s">
        <v>20</v>
      </c>
      <c r="E310" s="140">
        <v>4</v>
      </c>
      <c r="F310" s="84"/>
      <c r="G310" s="89"/>
      <c r="H310" s="86">
        <f t="shared" ref="H310" si="61">F310*E310</f>
        <v>0</v>
      </c>
    </row>
    <row r="311" spans="1:8" s="34" customFormat="1" ht="12" x14ac:dyDescent="0.25">
      <c r="A311" s="82"/>
      <c r="B311" s="82"/>
      <c r="C311" s="129"/>
      <c r="D311" s="139"/>
      <c r="E311" s="140"/>
      <c r="F311" s="84"/>
      <c r="G311" s="89"/>
      <c r="H311" s="86"/>
    </row>
    <row r="312" spans="1:8" s="34" customFormat="1" ht="108" x14ac:dyDescent="0.25">
      <c r="A312" s="82">
        <f>A309+10</f>
        <v>950</v>
      </c>
      <c r="B312" s="82"/>
      <c r="C312" s="135" t="s">
        <v>142</v>
      </c>
      <c r="D312" s="139"/>
      <c r="E312" s="140"/>
      <c r="F312" s="84"/>
      <c r="G312" s="89"/>
      <c r="H312" s="86"/>
    </row>
    <row r="313" spans="1:8" s="34" customFormat="1" ht="12" x14ac:dyDescent="0.25">
      <c r="A313" s="82">
        <f>A312+0.1</f>
        <v>950.1</v>
      </c>
      <c r="B313" s="82"/>
      <c r="C313" s="129" t="s">
        <v>250</v>
      </c>
      <c r="D313" s="139" t="s">
        <v>93</v>
      </c>
      <c r="E313" s="140">
        <v>10</v>
      </c>
      <c r="F313" s="84"/>
      <c r="G313" s="89"/>
      <c r="H313" s="86">
        <f t="shared" ref="H313:H314" si="62">F313*E313</f>
        <v>0</v>
      </c>
    </row>
    <row r="314" spans="1:8" s="34" customFormat="1" ht="12" x14ac:dyDescent="0.25">
      <c r="A314" s="82">
        <f>A313+0.1</f>
        <v>950.2</v>
      </c>
      <c r="B314" s="82"/>
      <c r="C314" s="129" t="s">
        <v>251</v>
      </c>
      <c r="D314" s="139" t="s">
        <v>93</v>
      </c>
      <c r="E314" s="140">
        <v>4</v>
      </c>
      <c r="F314" s="84"/>
      <c r="G314" s="89"/>
      <c r="H314" s="86">
        <f t="shared" si="62"/>
        <v>0</v>
      </c>
    </row>
    <row r="315" spans="1:8" s="34" customFormat="1" ht="12" x14ac:dyDescent="0.25">
      <c r="A315" s="82"/>
      <c r="B315" s="82"/>
      <c r="C315" s="129"/>
      <c r="D315" s="139"/>
      <c r="E315" s="140"/>
      <c r="F315" s="84"/>
      <c r="G315" s="89"/>
      <c r="H315" s="86"/>
    </row>
    <row r="316" spans="1:8" s="34" customFormat="1" ht="108" x14ac:dyDescent="0.25">
      <c r="A316" s="82">
        <f>A312+10</f>
        <v>960</v>
      </c>
      <c r="B316" s="82"/>
      <c r="C316" s="135" t="s">
        <v>143</v>
      </c>
      <c r="D316" s="139"/>
      <c r="E316" s="140"/>
      <c r="F316" s="84"/>
      <c r="G316" s="89"/>
      <c r="H316" s="86"/>
    </row>
    <row r="317" spans="1:8" s="34" customFormat="1" ht="12" x14ac:dyDescent="0.25">
      <c r="A317" s="82">
        <f>A316+0.1</f>
        <v>960.1</v>
      </c>
      <c r="B317" s="82"/>
      <c r="C317" s="129" t="s">
        <v>252</v>
      </c>
      <c r="D317" s="139" t="s">
        <v>20</v>
      </c>
      <c r="E317" s="140">
        <v>10</v>
      </c>
      <c r="F317" s="84"/>
      <c r="G317" s="89"/>
      <c r="H317" s="86">
        <f t="shared" ref="H317:H320" si="63">F317*E317</f>
        <v>0</v>
      </c>
    </row>
    <row r="318" spans="1:8" s="34" customFormat="1" ht="12" x14ac:dyDescent="0.25">
      <c r="A318" s="82">
        <f t="shared" ref="A318:A320" si="64">A317+0.1</f>
        <v>960.2</v>
      </c>
      <c r="B318" s="82"/>
      <c r="C318" s="129" t="s">
        <v>253</v>
      </c>
      <c r="D318" s="139" t="s">
        <v>20</v>
      </c>
      <c r="E318" s="140">
        <v>2</v>
      </c>
      <c r="F318" s="84"/>
      <c r="G318" s="89"/>
      <c r="H318" s="86">
        <f t="shared" si="63"/>
        <v>0</v>
      </c>
    </row>
    <row r="319" spans="1:8" s="34" customFormat="1" ht="12" x14ac:dyDescent="0.25">
      <c r="A319" s="82">
        <f t="shared" si="64"/>
        <v>960.30000000000007</v>
      </c>
      <c r="B319" s="82"/>
      <c r="C319" s="129" t="s">
        <v>254</v>
      </c>
      <c r="D319" s="139" t="s">
        <v>20</v>
      </c>
      <c r="E319" s="140">
        <v>10</v>
      </c>
      <c r="F319" s="84"/>
      <c r="G319" s="89"/>
      <c r="H319" s="86">
        <f t="shared" si="63"/>
        <v>0</v>
      </c>
    </row>
    <row r="320" spans="1:8" s="34" customFormat="1" ht="12" x14ac:dyDescent="0.25">
      <c r="A320" s="82">
        <f t="shared" si="64"/>
        <v>960.40000000000009</v>
      </c>
      <c r="B320" s="82"/>
      <c r="C320" s="129" t="s">
        <v>255</v>
      </c>
      <c r="D320" s="139" t="s">
        <v>20</v>
      </c>
      <c r="E320" s="140">
        <v>2</v>
      </c>
      <c r="F320" s="84"/>
      <c r="G320" s="89"/>
      <c r="H320" s="86">
        <f t="shared" si="63"/>
        <v>0</v>
      </c>
    </row>
    <row r="321" spans="1:8" s="34" customFormat="1" ht="12" x14ac:dyDescent="0.25">
      <c r="A321" s="82"/>
      <c r="B321" s="82"/>
      <c r="C321" s="129"/>
      <c r="D321" s="139"/>
      <c r="E321" s="140"/>
      <c r="F321" s="84"/>
      <c r="G321" s="89"/>
      <c r="H321" s="86"/>
    </row>
    <row r="322" spans="1:8" s="34" customFormat="1" ht="108" x14ac:dyDescent="0.25">
      <c r="A322" s="82">
        <f>A316+10</f>
        <v>970</v>
      </c>
      <c r="B322" s="82"/>
      <c r="C322" s="136" t="s">
        <v>104</v>
      </c>
      <c r="D322" s="139"/>
      <c r="E322" s="140"/>
      <c r="F322" s="84"/>
      <c r="G322" s="89"/>
      <c r="H322" s="86"/>
    </row>
    <row r="323" spans="1:8" s="34" customFormat="1" ht="36" x14ac:dyDescent="0.25">
      <c r="A323" s="82"/>
      <c r="B323" s="82"/>
      <c r="C323" s="129" t="s">
        <v>256</v>
      </c>
      <c r="D323" s="139" t="s">
        <v>20</v>
      </c>
      <c r="E323" s="140">
        <v>60</v>
      </c>
      <c r="F323" s="84"/>
      <c r="G323" s="89"/>
      <c r="H323" s="86">
        <f t="shared" ref="H323" si="65">F323*E323</f>
        <v>0</v>
      </c>
    </row>
    <row r="324" spans="1:8" s="34" customFormat="1" ht="12" x14ac:dyDescent="0.25">
      <c r="A324" s="82"/>
      <c r="B324" s="82"/>
      <c r="C324" s="129"/>
      <c r="D324" s="139"/>
      <c r="E324" s="140"/>
      <c r="F324" s="84"/>
      <c r="G324" s="89"/>
      <c r="H324" s="86"/>
    </row>
    <row r="325" spans="1:8" s="34" customFormat="1" ht="121.5" customHeight="1" x14ac:dyDescent="0.25">
      <c r="A325" s="82">
        <f>A322+10</f>
        <v>980</v>
      </c>
      <c r="B325" s="82"/>
      <c r="C325" s="135" t="s">
        <v>144</v>
      </c>
      <c r="D325" s="139"/>
      <c r="E325" s="140"/>
      <c r="F325" s="84"/>
      <c r="G325" s="89"/>
      <c r="H325" s="86"/>
    </row>
    <row r="326" spans="1:8" s="34" customFormat="1" ht="12" x14ac:dyDescent="0.25">
      <c r="A326" s="82"/>
      <c r="B326" s="82"/>
      <c r="C326" s="129" t="s">
        <v>110</v>
      </c>
      <c r="D326" s="139" t="s">
        <v>20</v>
      </c>
      <c r="E326" s="140">
        <v>1</v>
      </c>
      <c r="F326" s="84"/>
      <c r="G326" s="89"/>
      <c r="H326" s="86">
        <f t="shared" ref="H326" si="66">F326*E326</f>
        <v>0</v>
      </c>
    </row>
    <row r="327" spans="1:8" s="34" customFormat="1" ht="12" x14ac:dyDescent="0.25">
      <c r="A327" s="82"/>
      <c r="B327" s="82"/>
      <c r="C327" s="129"/>
      <c r="D327" s="139"/>
      <c r="E327" s="140"/>
      <c r="F327" s="84"/>
      <c r="G327" s="89"/>
      <c r="H327" s="86"/>
    </row>
    <row r="328" spans="1:8" s="34" customFormat="1" ht="168" x14ac:dyDescent="0.25">
      <c r="A328" s="82">
        <f>A325+10</f>
        <v>990</v>
      </c>
      <c r="B328" s="82"/>
      <c r="C328" s="141" t="s">
        <v>336</v>
      </c>
      <c r="D328" s="139"/>
      <c r="E328" s="140"/>
      <c r="F328" s="84"/>
      <c r="G328" s="89"/>
      <c r="H328" s="86"/>
    </row>
    <row r="329" spans="1:8" s="34" customFormat="1" ht="24" x14ac:dyDescent="0.25">
      <c r="A329" s="82"/>
      <c r="B329" s="82"/>
      <c r="C329" s="129" t="s">
        <v>111</v>
      </c>
      <c r="D329" s="139" t="s">
        <v>20</v>
      </c>
      <c r="E329" s="140">
        <v>1</v>
      </c>
      <c r="F329" s="84"/>
      <c r="G329" s="89"/>
      <c r="H329" s="86">
        <f t="shared" ref="H329:H362" si="67">F329*E329</f>
        <v>0</v>
      </c>
    </row>
    <row r="330" spans="1:8" s="34" customFormat="1" ht="12" x14ac:dyDescent="0.25">
      <c r="A330" s="82"/>
      <c r="B330" s="82"/>
      <c r="C330" s="129"/>
      <c r="D330" s="139"/>
      <c r="E330" s="140"/>
      <c r="F330" s="84"/>
      <c r="G330" s="89"/>
      <c r="H330" s="86"/>
    </row>
    <row r="331" spans="1:8" s="34" customFormat="1" ht="96" x14ac:dyDescent="0.25">
      <c r="A331" s="82">
        <f>A328+10</f>
        <v>1000</v>
      </c>
      <c r="B331" s="82"/>
      <c r="C331" s="135" t="s">
        <v>337</v>
      </c>
      <c r="D331" s="139"/>
      <c r="E331" s="140"/>
      <c r="F331" s="84"/>
      <c r="G331" s="89"/>
      <c r="H331" s="86"/>
    </row>
    <row r="332" spans="1:8" s="34" customFormat="1" ht="12" x14ac:dyDescent="0.25">
      <c r="A332" s="82">
        <f>A331+0.1</f>
        <v>1000.1</v>
      </c>
      <c r="B332" s="82"/>
      <c r="C332" s="129" t="s">
        <v>257</v>
      </c>
      <c r="D332" s="139" t="s">
        <v>20</v>
      </c>
      <c r="E332" s="140">
        <v>2</v>
      </c>
      <c r="F332" s="84"/>
      <c r="G332" s="89"/>
      <c r="H332" s="86">
        <f t="shared" si="67"/>
        <v>0</v>
      </c>
    </row>
    <row r="333" spans="1:8" s="34" customFormat="1" ht="24" x14ac:dyDescent="0.25">
      <c r="A333" s="82">
        <f t="shared" ref="A333:A362" si="68">A332+0.1</f>
        <v>1000.2</v>
      </c>
      <c r="B333" s="82"/>
      <c r="C333" s="129" t="s">
        <v>258</v>
      </c>
      <c r="D333" s="139" t="s">
        <v>20</v>
      </c>
      <c r="E333" s="140">
        <v>6</v>
      </c>
      <c r="F333" s="84"/>
      <c r="G333" s="89"/>
      <c r="H333" s="86">
        <f t="shared" si="67"/>
        <v>0</v>
      </c>
    </row>
    <row r="334" spans="1:8" s="34" customFormat="1" ht="12" x14ac:dyDescent="0.25">
      <c r="A334" s="82">
        <f t="shared" si="68"/>
        <v>1000.3000000000001</v>
      </c>
      <c r="B334" s="82"/>
      <c r="C334" s="129" t="s">
        <v>123</v>
      </c>
      <c r="D334" s="139" t="s">
        <v>20</v>
      </c>
      <c r="E334" s="140">
        <v>6</v>
      </c>
      <c r="F334" s="84"/>
      <c r="G334" s="89"/>
      <c r="H334" s="86">
        <f t="shared" si="67"/>
        <v>0</v>
      </c>
    </row>
    <row r="335" spans="1:8" s="34" customFormat="1" ht="12" x14ac:dyDescent="0.25">
      <c r="A335" s="82">
        <f t="shared" si="68"/>
        <v>1000.4000000000001</v>
      </c>
      <c r="B335" s="82"/>
      <c r="C335" s="129" t="s">
        <v>259</v>
      </c>
      <c r="D335" s="139" t="s">
        <v>20</v>
      </c>
      <c r="E335" s="140">
        <v>6</v>
      </c>
      <c r="F335" s="84"/>
      <c r="G335" s="89"/>
      <c r="H335" s="86">
        <f t="shared" si="67"/>
        <v>0</v>
      </c>
    </row>
    <row r="336" spans="1:8" s="34" customFormat="1" ht="12" x14ac:dyDescent="0.25">
      <c r="A336" s="82">
        <f t="shared" si="68"/>
        <v>1000.5000000000001</v>
      </c>
      <c r="B336" s="82"/>
      <c r="C336" s="129" t="s">
        <v>260</v>
      </c>
      <c r="D336" s="139" t="s">
        <v>20</v>
      </c>
      <c r="E336" s="140">
        <v>8</v>
      </c>
      <c r="F336" s="84"/>
      <c r="G336" s="89"/>
      <c r="H336" s="86">
        <f t="shared" si="67"/>
        <v>0</v>
      </c>
    </row>
    <row r="337" spans="1:8" s="34" customFormat="1" ht="12" x14ac:dyDescent="0.25">
      <c r="A337" s="82">
        <f t="shared" si="68"/>
        <v>1000.6000000000001</v>
      </c>
      <c r="B337" s="82"/>
      <c r="C337" s="129" t="s">
        <v>261</v>
      </c>
      <c r="D337" s="139" t="s">
        <v>93</v>
      </c>
      <c r="E337" s="140">
        <v>80</v>
      </c>
      <c r="F337" s="84"/>
      <c r="G337" s="89"/>
      <c r="H337" s="86">
        <f t="shared" si="67"/>
        <v>0</v>
      </c>
    </row>
    <row r="338" spans="1:8" s="34" customFormat="1" ht="12" x14ac:dyDescent="0.25">
      <c r="A338" s="82">
        <f t="shared" si="68"/>
        <v>1000.7000000000002</v>
      </c>
      <c r="B338" s="82"/>
      <c r="C338" s="129" t="s">
        <v>262</v>
      </c>
      <c r="D338" s="139" t="s">
        <v>20</v>
      </c>
      <c r="E338" s="140">
        <v>6</v>
      </c>
      <c r="F338" s="84"/>
      <c r="G338" s="89"/>
      <c r="H338" s="86">
        <f t="shared" si="67"/>
        <v>0</v>
      </c>
    </row>
    <row r="339" spans="1:8" s="34" customFormat="1" ht="12" x14ac:dyDescent="0.25">
      <c r="A339" s="82">
        <f t="shared" si="68"/>
        <v>1000.8000000000002</v>
      </c>
      <c r="B339" s="82"/>
      <c r="C339" s="129" t="s">
        <v>263</v>
      </c>
      <c r="D339" s="139" t="s">
        <v>20</v>
      </c>
      <c r="E339" s="140">
        <v>12</v>
      </c>
      <c r="F339" s="84"/>
      <c r="G339" s="89"/>
      <c r="H339" s="86">
        <f t="shared" si="67"/>
        <v>0</v>
      </c>
    </row>
    <row r="340" spans="1:8" s="34" customFormat="1" ht="24" x14ac:dyDescent="0.25">
      <c r="A340" s="82">
        <f t="shared" si="68"/>
        <v>1000.9000000000002</v>
      </c>
      <c r="B340" s="82"/>
      <c r="C340" s="129" t="s">
        <v>264</v>
      </c>
      <c r="D340" s="139" t="s">
        <v>20</v>
      </c>
      <c r="E340" s="140">
        <v>6</v>
      </c>
      <c r="F340" s="84"/>
      <c r="G340" s="89"/>
      <c r="H340" s="86">
        <f t="shared" si="67"/>
        <v>0</v>
      </c>
    </row>
    <row r="341" spans="1:8" s="34" customFormat="1" ht="24" x14ac:dyDescent="0.25">
      <c r="A341" s="82">
        <f t="shared" si="68"/>
        <v>1001.0000000000002</v>
      </c>
      <c r="B341" s="82"/>
      <c r="C341" s="129" t="s">
        <v>265</v>
      </c>
      <c r="D341" s="139" t="s">
        <v>20</v>
      </c>
      <c r="E341" s="140">
        <v>60</v>
      </c>
      <c r="F341" s="84"/>
      <c r="G341" s="89"/>
      <c r="H341" s="86">
        <f t="shared" si="67"/>
        <v>0</v>
      </c>
    </row>
    <row r="342" spans="1:8" s="34" customFormat="1" ht="12" x14ac:dyDescent="0.25">
      <c r="A342" s="82">
        <f t="shared" si="68"/>
        <v>1001.1000000000003</v>
      </c>
      <c r="B342" s="82"/>
      <c r="C342" s="129" t="s">
        <v>266</v>
      </c>
      <c r="D342" s="139" t="s">
        <v>20</v>
      </c>
      <c r="E342" s="140">
        <v>6</v>
      </c>
      <c r="F342" s="84"/>
      <c r="G342" s="89"/>
      <c r="H342" s="86">
        <f t="shared" si="67"/>
        <v>0</v>
      </c>
    </row>
    <row r="343" spans="1:8" s="34" customFormat="1" ht="12" x14ac:dyDescent="0.25">
      <c r="A343" s="82">
        <f t="shared" si="68"/>
        <v>1001.2000000000003</v>
      </c>
      <c r="B343" s="82"/>
      <c r="C343" s="129" t="s">
        <v>267</v>
      </c>
      <c r="D343" s="139" t="s">
        <v>20</v>
      </c>
      <c r="E343" s="140">
        <v>2</v>
      </c>
      <c r="F343" s="84"/>
      <c r="G343" s="89"/>
      <c r="H343" s="86">
        <f t="shared" si="67"/>
        <v>0</v>
      </c>
    </row>
    <row r="344" spans="1:8" s="34" customFormat="1" ht="12" x14ac:dyDescent="0.25">
      <c r="A344" s="82">
        <f t="shared" si="68"/>
        <v>1001.3000000000003</v>
      </c>
      <c r="B344" s="82"/>
      <c r="C344" s="129" t="s">
        <v>268</v>
      </c>
      <c r="D344" s="139" t="s">
        <v>20</v>
      </c>
      <c r="E344" s="140">
        <v>10</v>
      </c>
      <c r="F344" s="84"/>
      <c r="G344" s="89"/>
      <c r="H344" s="86">
        <f t="shared" si="67"/>
        <v>0</v>
      </c>
    </row>
    <row r="345" spans="1:8" s="34" customFormat="1" ht="12" x14ac:dyDescent="0.25">
      <c r="A345" s="82">
        <f t="shared" si="68"/>
        <v>1001.4000000000003</v>
      </c>
      <c r="B345" s="82"/>
      <c r="C345" s="129" t="s">
        <v>269</v>
      </c>
      <c r="D345" s="139" t="s">
        <v>20</v>
      </c>
      <c r="E345" s="140">
        <v>1</v>
      </c>
      <c r="F345" s="84"/>
      <c r="G345" s="89"/>
      <c r="H345" s="86">
        <f t="shared" si="67"/>
        <v>0</v>
      </c>
    </row>
    <row r="346" spans="1:8" s="34" customFormat="1" ht="12" x14ac:dyDescent="0.25">
      <c r="A346" s="82">
        <f t="shared" si="68"/>
        <v>1001.5000000000003</v>
      </c>
      <c r="B346" s="82"/>
      <c r="C346" s="129" t="s">
        <v>270</v>
      </c>
      <c r="D346" s="139" t="s">
        <v>20</v>
      </c>
      <c r="E346" s="140">
        <v>3</v>
      </c>
      <c r="F346" s="84"/>
      <c r="G346" s="89"/>
      <c r="H346" s="86">
        <f t="shared" si="67"/>
        <v>0</v>
      </c>
    </row>
    <row r="347" spans="1:8" s="34" customFormat="1" ht="12" x14ac:dyDescent="0.25">
      <c r="A347" s="82">
        <f t="shared" si="68"/>
        <v>1001.6000000000004</v>
      </c>
      <c r="B347" s="82"/>
      <c r="C347" s="129" t="s">
        <v>124</v>
      </c>
      <c r="D347" s="139" t="s">
        <v>20</v>
      </c>
      <c r="E347" s="140">
        <v>1</v>
      </c>
      <c r="F347" s="84"/>
      <c r="G347" s="89"/>
      <c r="H347" s="86">
        <f t="shared" si="67"/>
        <v>0</v>
      </c>
    </row>
    <row r="348" spans="1:8" s="34" customFormat="1" ht="12" x14ac:dyDescent="0.25">
      <c r="A348" s="82">
        <f t="shared" si="68"/>
        <v>1001.7000000000004</v>
      </c>
      <c r="B348" s="82"/>
      <c r="C348" s="129" t="s">
        <v>125</v>
      </c>
      <c r="D348" s="139" t="s">
        <v>20</v>
      </c>
      <c r="E348" s="140">
        <v>1</v>
      </c>
      <c r="F348" s="84"/>
      <c r="G348" s="89"/>
      <c r="H348" s="86">
        <f t="shared" si="67"/>
        <v>0</v>
      </c>
    </row>
    <row r="349" spans="1:8" s="34" customFormat="1" ht="12" x14ac:dyDescent="0.25">
      <c r="A349" s="82">
        <f t="shared" si="68"/>
        <v>1001.8000000000004</v>
      </c>
      <c r="B349" s="82"/>
      <c r="C349" s="129" t="s">
        <v>126</v>
      </c>
      <c r="D349" s="139" t="s">
        <v>20</v>
      </c>
      <c r="E349" s="140">
        <v>1</v>
      </c>
      <c r="F349" s="84"/>
      <c r="G349" s="89"/>
      <c r="H349" s="86">
        <f t="shared" si="67"/>
        <v>0</v>
      </c>
    </row>
    <row r="350" spans="1:8" s="34" customFormat="1" ht="12" x14ac:dyDescent="0.25">
      <c r="A350" s="82">
        <f t="shared" si="68"/>
        <v>1001.9000000000004</v>
      </c>
      <c r="B350" s="82"/>
      <c r="C350" s="129" t="s">
        <v>127</v>
      </c>
      <c r="D350" s="139" t="s">
        <v>93</v>
      </c>
      <c r="E350" s="140">
        <v>300</v>
      </c>
      <c r="F350" s="84"/>
      <c r="G350" s="89"/>
      <c r="H350" s="86">
        <f t="shared" si="67"/>
        <v>0</v>
      </c>
    </row>
    <row r="351" spans="1:8" s="34" customFormat="1" ht="12" x14ac:dyDescent="0.25">
      <c r="A351" s="82">
        <f t="shared" si="68"/>
        <v>1002.0000000000005</v>
      </c>
      <c r="B351" s="82"/>
      <c r="C351" s="129" t="s">
        <v>128</v>
      </c>
      <c r="D351" s="139" t="s">
        <v>20</v>
      </c>
      <c r="E351" s="140">
        <v>2</v>
      </c>
      <c r="F351" s="84"/>
      <c r="G351" s="89"/>
      <c r="H351" s="86">
        <f t="shared" si="67"/>
        <v>0</v>
      </c>
    </row>
    <row r="352" spans="1:8" s="34" customFormat="1" ht="12" x14ac:dyDescent="0.25">
      <c r="A352" s="82">
        <f t="shared" si="68"/>
        <v>1002.1000000000005</v>
      </c>
      <c r="B352" s="82"/>
      <c r="C352" s="129" t="s">
        <v>129</v>
      </c>
      <c r="D352" s="139" t="s">
        <v>93</v>
      </c>
      <c r="E352" s="140">
        <v>30</v>
      </c>
      <c r="F352" s="84"/>
      <c r="G352" s="89"/>
      <c r="H352" s="86">
        <f t="shared" si="67"/>
        <v>0</v>
      </c>
    </row>
    <row r="353" spans="1:8" s="34" customFormat="1" ht="12" x14ac:dyDescent="0.25">
      <c r="A353" s="82">
        <f t="shared" si="68"/>
        <v>1002.2000000000005</v>
      </c>
      <c r="B353" s="82"/>
      <c r="C353" s="129" t="s">
        <v>130</v>
      </c>
      <c r="D353" s="139" t="s">
        <v>20</v>
      </c>
      <c r="E353" s="140">
        <v>4</v>
      </c>
      <c r="F353" s="84"/>
      <c r="G353" s="89"/>
      <c r="H353" s="86">
        <f t="shared" si="67"/>
        <v>0</v>
      </c>
    </row>
    <row r="354" spans="1:8" s="34" customFormat="1" ht="12" x14ac:dyDescent="0.25">
      <c r="A354" s="82">
        <f t="shared" si="68"/>
        <v>1002.3000000000005</v>
      </c>
      <c r="B354" s="82"/>
      <c r="C354" s="129" t="s">
        <v>131</v>
      </c>
      <c r="D354" s="139" t="s">
        <v>20</v>
      </c>
      <c r="E354" s="140">
        <v>2</v>
      </c>
      <c r="F354" s="84"/>
      <c r="G354" s="89"/>
      <c r="H354" s="86">
        <f t="shared" si="67"/>
        <v>0</v>
      </c>
    </row>
    <row r="355" spans="1:8" s="34" customFormat="1" ht="12" x14ac:dyDescent="0.25">
      <c r="A355" s="82">
        <f t="shared" si="68"/>
        <v>1002.4000000000005</v>
      </c>
      <c r="B355" s="82"/>
      <c r="C355" s="129" t="s">
        <v>132</v>
      </c>
      <c r="D355" s="139" t="s">
        <v>20</v>
      </c>
      <c r="E355" s="140">
        <v>2</v>
      </c>
      <c r="F355" s="84"/>
      <c r="G355" s="89"/>
      <c r="H355" s="86">
        <f t="shared" si="67"/>
        <v>0</v>
      </c>
    </row>
    <row r="356" spans="1:8" s="34" customFormat="1" ht="12" x14ac:dyDescent="0.25">
      <c r="A356" s="82">
        <f t="shared" si="68"/>
        <v>1002.5000000000006</v>
      </c>
      <c r="B356" s="82"/>
      <c r="C356" s="129" t="s">
        <v>133</v>
      </c>
      <c r="D356" s="139" t="s">
        <v>20</v>
      </c>
      <c r="E356" s="140">
        <v>2</v>
      </c>
      <c r="F356" s="84"/>
      <c r="G356" s="89"/>
      <c r="H356" s="86">
        <f t="shared" si="67"/>
        <v>0</v>
      </c>
    </row>
    <row r="357" spans="1:8" s="34" customFormat="1" ht="12" x14ac:dyDescent="0.25">
      <c r="A357" s="82">
        <f t="shared" si="68"/>
        <v>1002.6000000000006</v>
      </c>
      <c r="B357" s="82"/>
      <c r="C357" s="129" t="s">
        <v>134</v>
      </c>
      <c r="D357" s="139" t="s">
        <v>20</v>
      </c>
      <c r="E357" s="140">
        <v>2</v>
      </c>
      <c r="F357" s="84"/>
      <c r="G357" s="89"/>
      <c r="H357" s="86">
        <f t="shared" si="67"/>
        <v>0</v>
      </c>
    </row>
    <row r="358" spans="1:8" s="34" customFormat="1" ht="12" x14ac:dyDescent="0.25">
      <c r="A358" s="82">
        <f t="shared" si="68"/>
        <v>1002.7000000000006</v>
      </c>
      <c r="B358" s="82"/>
      <c r="C358" s="129" t="s">
        <v>135</v>
      </c>
      <c r="D358" s="139" t="s">
        <v>20</v>
      </c>
      <c r="E358" s="140">
        <v>4</v>
      </c>
      <c r="F358" s="84"/>
      <c r="G358" s="89"/>
      <c r="H358" s="86">
        <f t="shared" si="67"/>
        <v>0</v>
      </c>
    </row>
    <row r="359" spans="1:8" s="34" customFormat="1" ht="12" x14ac:dyDescent="0.25">
      <c r="A359" s="82">
        <f t="shared" si="68"/>
        <v>1002.8000000000006</v>
      </c>
      <c r="B359" s="82"/>
      <c r="C359" s="129" t="s">
        <v>136</v>
      </c>
      <c r="D359" s="139" t="s">
        <v>20</v>
      </c>
      <c r="E359" s="140">
        <v>2</v>
      </c>
      <c r="F359" s="84"/>
      <c r="G359" s="89"/>
      <c r="H359" s="86">
        <f t="shared" si="67"/>
        <v>0</v>
      </c>
    </row>
    <row r="360" spans="1:8" s="34" customFormat="1" ht="12" x14ac:dyDescent="0.25">
      <c r="A360" s="82">
        <f t="shared" si="68"/>
        <v>1002.9000000000007</v>
      </c>
      <c r="B360" s="82"/>
      <c r="C360" s="129" t="s">
        <v>137</v>
      </c>
      <c r="D360" s="139" t="s">
        <v>138</v>
      </c>
      <c r="E360" s="140">
        <v>2</v>
      </c>
      <c r="F360" s="84"/>
      <c r="G360" s="89"/>
      <c r="H360" s="86">
        <f t="shared" si="67"/>
        <v>0</v>
      </c>
    </row>
    <row r="361" spans="1:8" s="34" customFormat="1" ht="12" x14ac:dyDescent="0.25">
      <c r="A361" s="82">
        <f t="shared" si="68"/>
        <v>1003.0000000000007</v>
      </c>
      <c r="B361" s="82"/>
      <c r="C361" s="129" t="s">
        <v>139</v>
      </c>
      <c r="D361" s="139" t="s">
        <v>20</v>
      </c>
      <c r="E361" s="140">
        <v>6</v>
      </c>
      <c r="F361" s="84"/>
      <c r="G361" s="89"/>
      <c r="H361" s="86">
        <f t="shared" si="67"/>
        <v>0</v>
      </c>
    </row>
    <row r="362" spans="1:8" s="34" customFormat="1" ht="12" x14ac:dyDescent="0.25">
      <c r="A362" s="82">
        <f t="shared" si="68"/>
        <v>1003.1000000000007</v>
      </c>
      <c r="B362" s="82"/>
      <c r="C362" s="129" t="s">
        <v>140</v>
      </c>
      <c r="D362" s="139" t="s">
        <v>20</v>
      </c>
      <c r="E362" s="140">
        <v>2</v>
      </c>
      <c r="F362" s="84"/>
      <c r="G362" s="89"/>
      <c r="H362" s="86">
        <f t="shared" si="67"/>
        <v>0</v>
      </c>
    </row>
    <row r="363" spans="1:8" s="34" customFormat="1" ht="12" x14ac:dyDescent="0.25">
      <c r="A363" s="82"/>
      <c r="B363" s="82"/>
      <c r="C363" s="129"/>
      <c r="D363" s="139"/>
      <c r="E363" s="140"/>
      <c r="F363" s="84"/>
      <c r="G363" s="89"/>
      <c r="H363" s="86"/>
    </row>
    <row r="364" spans="1:8" s="34" customFormat="1" ht="85.5" customHeight="1" x14ac:dyDescent="0.25">
      <c r="A364" s="82">
        <f>A331+10</f>
        <v>1010</v>
      </c>
      <c r="B364" s="82"/>
      <c r="C364" s="135" t="s">
        <v>338</v>
      </c>
      <c r="D364" s="139"/>
      <c r="E364" s="140"/>
      <c r="F364" s="84"/>
      <c r="G364" s="89"/>
      <c r="H364" s="86"/>
    </row>
    <row r="365" spans="1:8" s="34" customFormat="1" ht="12" x14ac:dyDescent="0.2">
      <c r="A365" s="82"/>
      <c r="B365" s="82"/>
      <c r="C365" s="142" t="s">
        <v>271</v>
      </c>
      <c r="D365" s="143" t="s">
        <v>20</v>
      </c>
      <c r="E365" s="143">
        <v>1</v>
      </c>
      <c r="F365" s="84"/>
      <c r="G365" s="89"/>
      <c r="H365" s="86">
        <f t="shared" ref="H365" si="69">F365*E365</f>
        <v>0</v>
      </c>
    </row>
    <row r="366" spans="1:8" s="34" customFormat="1" ht="12" x14ac:dyDescent="0.25">
      <c r="A366" s="82"/>
      <c r="B366" s="82"/>
      <c r="C366" s="129"/>
      <c r="D366" s="139"/>
      <c r="E366" s="140"/>
      <c r="F366" s="84"/>
      <c r="G366" s="89"/>
      <c r="H366" s="86"/>
    </row>
    <row r="367" spans="1:8" s="34" customFormat="1" ht="156" x14ac:dyDescent="0.25">
      <c r="A367" s="82">
        <f>A364+10</f>
        <v>1020</v>
      </c>
      <c r="B367" s="82"/>
      <c r="C367" s="129" t="s">
        <v>339</v>
      </c>
      <c r="D367" s="139"/>
      <c r="E367" s="140"/>
      <c r="F367" s="84"/>
      <c r="G367" s="89"/>
      <c r="H367" s="86"/>
    </row>
    <row r="368" spans="1:8" s="34" customFormat="1" ht="24" x14ac:dyDescent="0.25">
      <c r="A368" s="82"/>
      <c r="B368" s="82"/>
      <c r="C368" s="129" t="s">
        <v>112</v>
      </c>
      <c r="D368" s="139" t="s">
        <v>93</v>
      </c>
      <c r="E368" s="140">
        <v>20</v>
      </c>
      <c r="F368" s="84"/>
      <c r="G368" s="89"/>
      <c r="H368" s="86">
        <f t="shared" ref="H368" si="70">F368*E368</f>
        <v>0</v>
      </c>
    </row>
    <row r="369" spans="1:8" s="34" customFormat="1" ht="12" x14ac:dyDescent="0.25">
      <c r="A369" s="82"/>
      <c r="B369" s="82"/>
      <c r="C369" s="129"/>
      <c r="D369" s="139"/>
      <c r="E369" s="140"/>
      <c r="F369" s="84"/>
      <c r="G369" s="89"/>
      <c r="H369" s="86"/>
    </row>
    <row r="370" spans="1:8" s="34" customFormat="1" ht="84" x14ac:dyDescent="0.25">
      <c r="A370" s="82">
        <f>A367+10</f>
        <v>1030</v>
      </c>
      <c r="B370" s="82"/>
      <c r="C370" s="129" t="s">
        <v>340</v>
      </c>
      <c r="D370" s="139"/>
      <c r="E370" s="140"/>
      <c r="F370" s="84"/>
      <c r="G370" s="89"/>
      <c r="H370" s="86"/>
    </row>
    <row r="371" spans="1:8" s="34" customFormat="1" ht="24" x14ac:dyDescent="0.25">
      <c r="A371" s="82">
        <f>A370+0.1</f>
        <v>1030.0999999999999</v>
      </c>
      <c r="B371" s="82"/>
      <c r="C371" s="129" t="s">
        <v>99</v>
      </c>
      <c r="D371" s="139" t="s">
        <v>93</v>
      </c>
      <c r="E371" s="140">
        <v>30</v>
      </c>
      <c r="F371" s="84"/>
      <c r="G371" s="89"/>
      <c r="H371" s="86">
        <f t="shared" ref="H371:H372" si="71">F371*E371</f>
        <v>0</v>
      </c>
    </row>
    <row r="372" spans="1:8" s="34" customFormat="1" ht="12" x14ac:dyDescent="0.25">
      <c r="A372" s="82">
        <f>A371+0.1</f>
        <v>1030.1999999999998</v>
      </c>
      <c r="B372" s="82"/>
      <c r="C372" s="129" t="s">
        <v>100</v>
      </c>
      <c r="D372" s="139" t="s">
        <v>93</v>
      </c>
      <c r="E372" s="140">
        <v>30</v>
      </c>
      <c r="F372" s="84"/>
      <c r="G372" s="89"/>
      <c r="H372" s="86">
        <f t="shared" si="71"/>
        <v>0</v>
      </c>
    </row>
    <row r="373" spans="1:8" s="34" customFormat="1" ht="12" x14ac:dyDescent="0.25">
      <c r="A373" s="82"/>
      <c r="B373" s="82"/>
      <c r="C373" s="129"/>
      <c r="D373" s="139"/>
      <c r="E373" s="140"/>
      <c r="F373" s="84"/>
      <c r="G373" s="89"/>
      <c r="H373" s="86"/>
    </row>
    <row r="374" spans="1:8" s="34" customFormat="1" ht="265.5" customHeight="1" x14ac:dyDescent="0.25">
      <c r="A374" s="82">
        <f>A367+10</f>
        <v>1030</v>
      </c>
      <c r="B374" s="82"/>
      <c r="C374" s="129" t="s">
        <v>272</v>
      </c>
      <c r="D374" s="139"/>
      <c r="E374" s="140"/>
      <c r="F374" s="84"/>
      <c r="G374" s="89"/>
      <c r="H374" s="86"/>
    </row>
    <row r="375" spans="1:8" s="34" customFormat="1" ht="12" x14ac:dyDescent="0.25">
      <c r="A375" s="82"/>
      <c r="B375" s="82"/>
      <c r="C375" s="129"/>
      <c r="D375" s="139"/>
      <c r="E375" s="140"/>
      <c r="F375" s="84"/>
      <c r="G375" s="89"/>
      <c r="H375" s="86"/>
    </row>
    <row r="376" spans="1:8" s="34" customFormat="1" ht="24" x14ac:dyDescent="0.25">
      <c r="A376" s="82">
        <f>A374+10</f>
        <v>1040</v>
      </c>
      <c r="B376" s="82"/>
      <c r="C376" s="129" t="s">
        <v>273</v>
      </c>
      <c r="D376" s="139" t="s">
        <v>20</v>
      </c>
      <c r="E376" s="140">
        <v>1</v>
      </c>
      <c r="F376" s="84"/>
      <c r="G376" s="89"/>
      <c r="H376" s="86">
        <f t="shared" ref="H376:H379" si="72">F376*E376</f>
        <v>0</v>
      </c>
    </row>
    <row r="377" spans="1:8" s="34" customFormat="1" ht="24" x14ac:dyDescent="0.25">
      <c r="A377" s="82">
        <f>A376+10</f>
        <v>1050</v>
      </c>
      <c r="B377" s="82"/>
      <c r="C377" s="129" t="s">
        <v>274</v>
      </c>
      <c r="D377" s="139" t="s">
        <v>20</v>
      </c>
      <c r="E377" s="140">
        <v>20</v>
      </c>
      <c r="F377" s="84"/>
      <c r="G377" s="89"/>
      <c r="H377" s="86">
        <f t="shared" si="72"/>
        <v>0</v>
      </c>
    </row>
    <row r="378" spans="1:8" s="34" customFormat="1" ht="12" x14ac:dyDescent="0.25">
      <c r="A378" s="82"/>
      <c r="B378" s="82"/>
      <c r="C378" s="129"/>
      <c r="D378" s="139"/>
      <c r="E378" s="140"/>
      <c r="F378" s="84"/>
      <c r="G378" s="89"/>
      <c r="H378" s="86"/>
    </row>
    <row r="379" spans="1:8" s="34" customFormat="1" ht="12" x14ac:dyDescent="0.25">
      <c r="A379" s="82">
        <f>A377+10</f>
        <v>1060</v>
      </c>
      <c r="B379" s="82"/>
      <c r="C379" s="129" t="s">
        <v>275</v>
      </c>
      <c r="D379" s="139" t="s">
        <v>20</v>
      </c>
      <c r="E379" s="140">
        <v>1</v>
      </c>
      <c r="F379" s="84"/>
      <c r="G379" s="89"/>
      <c r="H379" s="86">
        <f t="shared" si="72"/>
        <v>0</v>
      </c>
    </row>
    <row r="380" spans="1:8" s="34" customFormat="1" ht="12" x14ac:dyDescent="0.25">
      <c r="A380" s="82">
        <f>A379+10</f>
        <v>1070</v>
      </c>
      <c r="B380" s="82"/>
      <c r="C380" s="129" t="s">
        <v>113</v>
      </c>
      <c r="D380" s="139" t="s">
        <v>20</v>
      </c>
      <c r="E380" s="140">
        <v>1</v>
      </c>
      <c r="F380" s="84"/>
      <c r="G380" s="89"/>
      <c r="H380" s="86">
        <f t="shared" ref="H380:H381" si="73">F380*E380</f>
        <v>0</v>
      </c>
    </row>
    <row r="381" spans="1:8" s="34" customFormat="1" ht="12" x14ac:dyDescent="0.25">
      <c r="A381" s="82">
        <f>A380+10</f>
        <v>1080</v>
      </c>
      <c r="B381" s="82"/>
      <c r="C381" s="129" t="s">
        <v>114</v>
      </c>
      <c r="D381" s="139" t="s">
        <v>20</v>
      </c>
      <c r="E381" s="140">
        <v>1</v>
      </c>
      <c r="F381" s="84"/>
      <c r="G381" s="89"/>
      <c r="H381" s="86">
        <f t="shared" si="73"/>
        <v>0</v>
      </c>
    </row>
    <row r="382" spans="1:8" s="34" customFormat="1" ht="12" x14ac:dyDescent="0.25">
      <c r="A382" s="82"/>
      <c r="B382" s="82"/>
      <c r="C382" s="87"/>
      <c r="D382" s="82"/>
      <c r="E382" s="88"/>
      <c r="F382" s="84"/>
      <c r="G382" s="89"/>
      <c r="H382" s="86"/>
    </row>
    <row r="383" spans="1:8" s="34" customFormat="1" ht="12" x14ac:dyDescent="0.25">
      <c r="A383" s="82"/>
      <c r="B383" s="82"/>
      <c r="C383" s="87"/>
      <c r="D383" s="82"/>
      <c r="E383" s="88"/>
      <c r="F383" s="84"/>
      <c r="G383" s="89"/>
      <c r="H383" s="86"/>
    </row>
    <row r="384" spans="1:8" s="34" customFormat="1" ht="12" x14ac:dyDescent="0.25">
      <c r="A384" s="82"/>
      <c r="B384" s="82"/>
      <c r="C384" s="87"/>
      <c r="D384" s="82"/>
      <c r="E384" s="88"/>
      <c r="F384" s="84"/>
      <c r="G384" s="89"/>
      <c r="H384" s="86"/>
    </row>
    <row r="385" spans="1:8" x14ac:dyDescent="0.25">
      <c r="A385" s="93"/>
      <c r="B385" s="54" t="s">
        <v>65</v>
      </c>
      <c r="C385" s="116"/>
      <c r="D385" s="93"/>
      <c r="E385" s="95"/>
      <c r="F385" s="69"/>
      <c r="G385" s="70"/>
      <c r="H385" s="71"/>
    </row>
    <row r="386" spans="1:8" x14ac:dyDescent="0.25">
      <c r="A386" s="90"/>
      <c r="B386" s="73" t="s">
        <v>84</v>
      </c>
      <c r="C386" s="91"/>
      <c r="D386" s="90"/>
      <c r="E386" s="92"/>
      <c r="F386" s="77"/>
      <c r="G386" s="78"/>
      <c r="H386" s="79"/>
    </row>
    <row r="387" spans="1:8" s="34" customFormat="1" ht="12" x14ac:dyDescent="0.25">
      <c r="A387" s="82"/>
      <c r="B387" s="82"/>
      <c r="C387" s="87"/>
      <c r="D387" s="82"/>
      <c r="E387" s="88"/>
      <c r="F387" s="84"/>
      <c r="G387" s="89"/>
      <c r="H387" s="86"/>
    </row>
    <row r="388" spans="1:8" s="34" customFormat="1" ht="72" x14ac:dyDescent="0.25">
      <c r="A388" s="82">
        <f>A381+10</f>
        <v>1090</v>
      </c>
      <c r="B388" s="82"/>
      <c r="C388" s="87" t="s">
        <v>341</v>
      </c>
      <c r="D388" s="82" t="s">
        <v>20</v>
      </c>
      <c r="E388" s="88">
        <v>4</v>
      </c>
      <c r="F388" s="84"/>
      <c r="G388" s="89"/>
      <c r="H388" s="86">
        <f t="shared" ref="H388:H394" si="74">F388*E388</f>
        <v>0</v>
      </c>
    </row>
    <row r="389" spans="1:8" s="34" customFormat="1" ht="12" x14ac:dyDescent="0.25">
      <c r="A389" s="82"/>
      <c r="B389" s="82"/>
      <c r="C389" s="87"/>
      <c r="D389" s="82"/>
      <c r="E389" s="88"/>
      <c r="F389" s="84"/>
      <c r="G389" s="89"/>
      <c r="H389" s="86"/>
    </row>
    <row r="390" spans="1:8" s="34" customFormat="1" ht="72" x14ac:dyDescent="0.25">
      <c r="A390" s="82">
        <f>+A388+10</f>
        <v>1100</v>
      </c>
      <c r="B390" s="82"/>
      <c r="C390" s="87" t="s">
        <v>342</v>
      </c>
      <c r="D390" s="82" t="s">
        <v>20</v>
      </c>
      <c r="E390" s="88">
        <v>1</v>
      </c>
      <c r="F390" s="84"/>
      <c r="G390" s="89"/>
      <c r="H390" s="86">
        <f t="shared" si="74"/>
        <v>0</v>
      </c>
    </row>
    <row r="391" spans="1:8" s="34" customFormat="1" ht="12" x14ac:dyDescent="0.25">
      <c r="A391" s="82"/>
      <c r="B391" s="82"/>
      <c r="C391" s="87"/>
      <c r="E391" s="88"/>
      <c r="F391" s="84"/>
      <c r="G391" s="89"/>
      <c r="H391" s="86"/>
    </row>
    <row r="392" spans="1:8" s="34" customFormat="1" ht="72" x14ac:dyDescent="0.25">
      <c r="A392" s="82">
        <f>A390+10</f>
        <v>1110</v>
      </c>
      <c r="B392" s="35"/>
      <c r="C392" s="87" t="s">
        <v>343</v>
      </c>
      <c r="D392" s="82" t="s">
        <v>90</v>
      </c>
      <c r="E392" s="88">
        <v>1</v>
      </c>
      <c r="F392" s="84"/>
      <c r="G392" s="89"/>
      <c r="H392" s="86">
        <f t="shared" si="74"/>
        <v>0</v>
      </c>
    </row>
    <row r="393" spans="1:8" s="34" customFormat="1" ht="12" x14ac:dyDescent="0.25">
      <c r="A393" s="82"/>
      <c r="B393" s="35"/>
      <c r="C393" s="87"/>
      <c r="D393" s="82"/>
      <c r="E393" s="88"/>
      <c r="F393" s="84"/>
      <c r="G393" s="89"/>
      <c r="H393" s="86"/>
    </row>
    <row r="394" spans="1:8" s="34" customFormat="1" ht="72" x14ac:dyDescent="0.25">
      <c r="A394" s="82">
        <f>A392+10</f>
        <v>1120</v>
      </c>
      <c r="B394" s="96"/>
      <c r="C394" s="87" t="s">
        <v>344</v>
      </c>
      <c r="D394" s="82" t="s">
        <v>90</v>
      </c>
      <c r="E394" s="88">
        <v>1</v>
      </c>
      <c r="F394" s="84"/>
      <c r="G394" s="89"/>
      <c r="H394" s="86">
        <f t="shared" si="74"/>
        <v>0</v>
      </c>
    </row>
    <row r="395" spans="1:8" s="34" customFormat="1" ht="12" x14ac:dyDescent="0.25">
      <c r="A395" s="114"/>
      <c r="B395" s="82"/>
      <c r="C395" s="87"/>
      <c r="D395" s="82"/>
      <c r="E395" s="88"/>
      <c r="F395" s="84"/>
      <c r="G395" s="89"/>
      <c r="H395" s="86"/>
    </row>
    <row r="396" spans="1:8" x14ac:dyDescent="0.25">
      <c r="A396" s="93"/>
      <c r="B396" s="54" t="s">
        <v>66</v>
      </c>
      <c r="C396" s="116"/>
      <c r="D396" s="93"/>
      <c r="E396" s="95"/>
      <c r="F396" s="69"/>
      <c r="G396" s="70"/>
      <c r="H396" s="71"/>
    </row>
    <row r="397" spans="1:8" x14ac:dyDescent="0.25">
      <c r="A397" s="90"/>
      <c r="B397" s="73" t="s">
        <v>85</v>
      </c>
      <c r="C397" s="91"/>
      <c r="D397" s="90"/>
      <c r="E397" s="92"/>
      <c r="F397" s="77"/>
      <c r="G397" s="78"/>
      <c r="H397" s="79"/>
    </row>
    <row r="398" spans="1:8" s="34" customFormat="1" ht="12" x14ac:dyDescent="0.25">
      <c r="A398" s="82"/>
      <c r="B398" s="82"/>
      <c r="C398" s="87"/>
      <c r="D398" s="82"/>
      <c r="E398" s="88"/>
      <c r="F398" s="84"/>
      <c r="G398" s="89"/>
      <c r="H398" s="86"/>
    </row>
    <row r="399" spans="1:8" s="34" customFormat="1" ht="108" x14ac:dyDescent="0.25">
      <c r="A399" s="82">
        <f>A394+10</f>
        <v>1130</v>
      </c>
      <c r="B399" s="82"/>
      <c r="C399" s="87" t="s">
        <v>345</v>
      </c>
      <c r="D399" s="82" t="s">
        <v>20</v>
      </c>
      <c r="E399" s="88">
        <v>4</v>
      </c>
      <c r="F399" s="84"/>
      <c r="G399" s="89"/>
      <c r="H399" s="86">
        <f t="shared" ref="H399" si="75">F399*E399</f>
        <v>0</v>
      </c>
    </row>
    <row r="400" spans="1:8" s="34" customFormat="1" ht="12" x14ac:dyDescent="0.25">
      <c r="A400" s="82"/>
      <c r="B400" s="82"/>
      <c r="C400" s="87"/>
      <c r="D400" s="82"/>
      <c r="E400" s="88"/>
      <c r="F400" s="84"/>
      <c r="G400" s="89"/>
      <c r="H400" s="86"/>
    </row>
    <row r="401" spans="1:8" s="34" customFormat="1" ht="108" x14ac:dyDescent="0.25">
      <c r="A401" s="82">
        <f>A399+10</f>
        <v>1140</v>
      </c>
      <c r="B401" s="82"/>
      <c r="C401" s="87" t="s">
        <v>346</v>
      </c>
      <c r="D401" s="82" t="s">
        <v>20</v>
      </c>
      <c r="E401" s="88">
        <v>4</v>
      </c>
      <c r="F401" s="84"/>
      <c r="G401" s="89"/>
      <c r="H401" s="86">
        <f t="shared" ref="H401:H403" si="76">F401*E401</f>
        <v>0</v>
      </c>
    </row>
    <row r="402" spans="1:8" s="34" customFormat="1" ht="12" x14ac:dyDescent="0.25">
      <c r="A402" s="82"/>
      <c r="B402" s="82"/>
      <c r="C402" s="87"/>
      <c r="D402" s="82"/>
      <c r="E402" s="88"/>
      <c r="F402" s="84"/>
      <c r="G402" s="89"/>
      <c r="H402" s="86"/>
    </row>
    <row r="403" spans="1:8" s="34" customFormat="1" ht="108" x14ac:dyDescent="0.25">
      <c r="A403" s="82">
        <f>A401+10</f>
        <v>1150</v>
      </c>
      <c r="B403" s="82"/>
      <c r="C403" s="87" t="s">
        <v>347</v>
      </c>
      <c r="D403" s="82" t="s">
        <v>20</v>
      </c>
      <c r="E403" s="88">
        <v>3</v>
      </c>
      <c r="F403" s="84"/>
      <c r="G403" s="89"/>
      <c r="H403" s="86">
        <f t="shared" si="76"/>
        <v>0</v>
      </c>
    </row>
    <row r="404" spans="1:8" s="34" customFormat="1" ht="12" x14ac:dyDescent="0.25">
      <c r="A404" s="115"/>
      <c r="B404" s="82"/>
      <c r="C404" s="87"/>
      <c r="D404" s="82"/>
      <c r="E404" s="88"/>
      <c r="F404" s="84"/>
      <c r="G404" s="89"/>
      <c r="H404" s="86"/>
    </row>
    <row r="405" spans="1:8" x14ac:dyDescent="0.25">
      <c r="A405" s="93"/>
      <c r="B405" s="54" t="s">
        <v>67</v>
      </c>
      <c r="C405" s="116"/>
      <c r="D405" s="93"/>
      <c r="E405" s="95"/>
      <c r="F405" s="69"/>
      <c r="G405" s="70"/>
      <c r="H405" s="71"/>
    </row>
    <row r="406" spans="1:8" x14ac:dyDescent="0.25">
      <c r="A406" s="90"/>
      <c r="B406" s="73" t="s">
        <v>68</v>
      </c>
      <c r="C406" s="91"/>
      <c r="D406" s="90"/>
      <c r="E406" s="92"/>
      <c r="F406" s="77"/>
      <c r="G406" s="78"/>
      <c r="H406" s="79"/>
    </row>
    <row r="407" spans="1:8" s="34" customFormat="1" x14ac:dyDescent="0.25">
      <c r="A407" s="82"/>
      <c r="B407" s="61"/>
      <c r="C407" s="87"/>
      <c r="D407" s="82"/>
      <c r="E407" s="88"/>
      <c r="F407" s="84"/>
      <c r="G407" s="89"/>
      <c r="H407" s="86"/>
    </row>
    <row r="408" spans="1:8" s="34" customFormat="1" ht="72" x14ac:dyDescent="0.25">
      <c r="A408" s="82">
        <f>A403+10</f>
        <v>1160</v>
      </c>
      <c r="B408" s="44"/>
      <c r="C408" s="87" t="s">
        <v>348</v>
      </c>
      <c r="D408" s="44" t="s">
        <v>17</v>
      </c>
      <c r="E408" s="88">
        <v>195.1</v>
      </c>
      <c r="F408" s="84"/>
      <c r="G408" s="89"/>
      <c r="H408" s="86">
        <f t="shared" ref="H408:H411" si="77">F408*E408</f>
        <v>0</v>
      </c>
    </row>
    <row r="409" spans="1:8" s="34" customFormat="1" ht="12" x14ac:dyDescent="0.25">
      <c r="A409" s="82"/>
      <c r="B409" s="82"/>
      <c r="C409" s="87"/>
      <c r="D409" s="82"/>
      <c r="E409" s="88"/>
      <c r="F409" s="84"/>
      <c r="G409" s="89"/>
      <c r="H409" s="86"/>
    </row>
    <row r="410" spans="1:8" s="34" customFormat="1" ht="72" x14ac:dyDescent="0.25">
      <c r="A410" s="82">
        <f>A408+10</f>
        <v>1170</v>
      </c>
      <c r="B410" s="82"/>
      <c r="C410" s="87" t="s">
        <v>349</v>
      </c>
      <c r="D410" s="82" t="s">
        <v>21</v>
      </c>
      <c r="E410" s="88">
        <v>155</v>
      </c>
      <c r="F410" s="84"/>
      <c r="G410" s="89"/>
      <c r="H410" s="86">
        <f t="shared" si="77"/>
        <v>0</v>
      </c>
    </row>
    <row r="411" spans="1:8" s="34" customFormat="1" ht="12" x14ac:dyDescent="0.25">
      <c r="A411" s="82"/>
      <c r="B411" s="44"/>
      <c r="D411" s="44" t="s">
        <v>164</v>
      </c>
      <c r="E411" s="88"/>
      <c r="F411" s="84"/>
      <c r="G411" s="89"/>
      <c r="H411" s="86">
        <f t="shared" si="77"/>
        <v>0</v>
      </c>
    </row>
    <row r="412" spans="1:8" x14ac:dyDescent="0.25">
      <c r="A412" s="90"/>
      <c r="B412" s="73" t="s">
        <v>61</v>
      </c>
      <c r="C412" s="91"/>
      <c r="D412" s="90"/>
      <c r="E412" s="92"/>
      <c r="F412" s="77"/>
      <c r="G412" s="78"/>
      <c r="H412" s="79"/>
    </row>
    <row r="413" spans="1:8" s="34" customFormat="1" ht="12" x14ac:dyDescent="0.25">
      <c r="A413" s="82"/>
      <c r="B413" s="82"/>
      <c r="C413" s="87"/>
      <c r="D413" s="82"/>
      <c r="E413" s="88"/>
      <c r="F413" s="84"/>
      <c r="G413" s="89"/>
      <c r="H413" s="86"/>
    </row>
    <row r="414" spans="1:8" s="34" customFormat="1" ht="111" customHeight="1" x14ac:dyDescent="0.25">
      <c r="A414" s="82">
        <f>A410+10</f>
        <v>1180</v>
      </c>
      <c r="B414" s="82" t="s">
        <v>354</v>
      </c>
      <c r="C414" s="87" t="s">
        <v>355</v>
      </c>
      <c r="D414" s="82" t="s">
        <v>17</v>
      </c>
      <c r="E414" s="88">
        <v>155.5</v>
      </c>
      <c r="F414" s="84"/>
      <c r="G414" s="89"/>
      <c r="H414" s="86">
        <f>F414*E416</f>
        <v>0</v>
      </c>
    </row>
    <row r="415" spans="1:8" s="34" customFormat="1" ht="12" x14ac:dyDescent="0.25">
      <c r="A415" s="82"/>
      <c r="B415" s="82"/>
      <c r="C415" s="87"/>
      <c r="D415" s="82"/>
      <c r="E415" s="88"/>
      <c r="F415" s="84"/>
      <c r="G415" s="89"/>
      <c r="H415" s="86"/>
    </row>
    <row r="416" spans="1:8" s="34" customFormat="1" ht="96" x14ac:dyDescent="0.25">
      <c r="A416" s="82">
        <f>A414+10</f>
        <v>1190</v>
      </c>
      <c r="B416" s="82" t="s">
        <v>86</v>
      </c>
      <c r="C416" s="87" t="s">
        <v>87</v>
      </c>
      <c r="D416" s="82" t="s">
        <v>17</v>
      </c>
      <c r="E416" s="88">
        <v>45.36</v>
      </c>
      <c r="F416" s="84"/>
      <c r="G416" s="89"/>
      <c r="H416" s="86">
        <f t="shared" ref="H416:H418" si="78">F416*E418</f>
        <v>0</v>
      </c>
    </row>
    <row r="417" spans="1:8" s="34" customFormat="1" ht="12" x14ac:dyDescent="0.25">
      <c r="A417" s="82"/>
      <c r="B417" s="82"/>
      <c r="C417" s="87"/>
      <c r="D417" s="82"/>
      <c r="E417" s="88"/>
      <c r="F417" s="84"/>
      <c r="G417" s="89"/>
      <c r="H417" s="86"/>
    </row>
    <row r="418" spans="1:8" s="34" customFormat="1" ht="86.25" customHeight="1" x14ac:dyDescent="0.25">
      <c r="A418" s="82">
        <f>A416+10</f>
        <v>1200</v>
      </c>
      <c r="B418" s="82" t="s">
        <v>356</v>
      </c>
      <c r="C418" s="87" t="s">
        <v>357</v>
      </c>
      <c r="D418" s="82" t="s">
        <v>17</v>
      </c>
      <c r="E418" s="88">
        <v>19.600000000000001</v>
      </c>
      <c r="F418" s="84"/>
      <c r="G418" s="89"/>
      <c r="H418" s="86">
        <f t="shared" si="78"/>
        <v>0</v>
      </c>
    </row>
    <row r="419" spans="1:8" s="34" customFormat="1" ht="12" x14ac:dyDescent="0.25">
      <c r="A419" s="82"/>
      <c r="B419" s="82"/>
      <c r="C419" s="87"/>
      <c r="D419" s="82"/>
      <c r="E419" s="88"/>
      <c r="F419" s="84"/>
      <c r="G419" s="89"/>
      <c r="H419" s="86"/>
    </row>
    <row r="420" spans="1:8" x14ac:dyDescent="0.25">
      <c r="A420" s="90"/>
      <c r="B420" s="73" t="s">
        <v>69</v>
      </c>
      <c r="C420" s="91"/>
      <c r="D420" s="90"/>
      <c r="E420" s="92"/>
      <c r="F420" s="77"/>
      <c r="G420" s="78"/>
      <c r="H420" s="79"/>
    </row>
    <row r="421" spans="1:8" s="34" customFormat="1" ht="12" x14ac:dyDescent="0.25">
      <c r="A421" s="82"/>
      <c r="B421" s="82"/>
      <c r="C421" s="87"/>
      <c r="D421" s="82"/>
      <c r="E421" s="88"/>
      <c r="F421" s="84"/>
      <c r="G421" s="89"/>
      <c r="H421" s="86"/>
    </row>
    <row r="422" spans="1:8" s="34" customFormat="1" ht="96" x14ac:dyDescent="0.25">
      <c r="A422" s="82">
        <f>A418+10</f>
        <v>1210</v>
      </c>
      <c r="B422" s="82" t="s">
        <v>88</v>
      </c>
      <c r="C422" s="87" t="s">
        <v>166</v>
      </c>
      <c r="D422" s="82" t="s">
        <v>17</v>
      </c>
      <c r="E422" s="88">
        <v>672</v>
      </c>
      <c r="F422" s="84"/>
      <c r="G422" s="89"/>
      <c r="H422" s="86">
        <f t="shared" ref="H422" si="79">F422*E422</f>
        <v>0</v>
      </c>
    </row>
    <row r="423" spans="1:8" s="34" customFormat="1" ht="12" x14ac:dyDescent="0.25">
      <c r="A423" s="82"/>
      <c r="B423" s="82"/>
      <c r="C423" s="87"/>
      <c r="D423" s="82"/>
      <c r="E423" s="88"/>
      <c r="F423" s="84"/>
      <c r="G423" s="89"/>
      <c r="H423" s="86"/>
    </row>
    <row r="424" spans="1:8" s="34" customFormat="1" ht="72" x14ac:dyDescent="0.25">
      <c r="A424" s="82">
        <f>A422+10</f>
        <v>1220</v>
      </c>
      <c r="B424" s="82"/>
      <c r="C424" s="87" t="s">
        <v>350</v>
      </c>
      <c r="D424" s="82" t="s">
        <v>17</v>
      </c>
      <c r="E424" s="88">
        <v>91.58</v>
      </c>
      <c r="F424" s="84"/>
      <c r="G424" s="89"/>
      <c r="H424" s="86">
        <f t="shared" ref="H424" si="80">F424*E424</f>
        <v>0</v>
      </c>
    </row>
    <row r="425" spans="1:8" s="34" customFormat="1" ht="12" x14ac:dyDescent="0.25">
      <c r="A425" s="82"/>
      <c r="B425" s="82"/>
      <c r="C425" s="87"/>
      <c r="D425" s="82"/>
      <c r="E425" s="88"/>
      <c r="F425" s="84"/>
      <c r="G425" s="89"/>
      <c r="H425" s="86"/>
    </row>
    <row r="426" spans="1:8" x14ac:dyDescent="0.25">
      <c r="A426" s="93"/>
      <c r="B426" s="54" t="s">
        <v>70</v>
      </c>
      <c r="C426" s="117"/>
      <c r="D426" s="93"/>
      <c r="E426" s="95"/>
      <c r="F426" s="69"/>
      <c r="G426" s="70"/>
      <c r="H426" s="71"/>
    </row>
    <row r="427" spans="1:8" x14ac:dyDescent="0.25">
      <c r="A427" s="90"/>
      <c r="B427" s="73" t="s">
        <v>71</v>
      </c>
      <c r="C427" s="118"/>
      <c r="D427" s="90"/>
      <c r="E427" s="92"/>
      <c r="F427" s="77"/>
      <c r="G427" s="78"/>
      <c r="H427" s="79"/>
    </row>
    <row r="428" spans="1:8" s="34" customFormat="1" ht="12" x14ac:dyDescent="0.25">
      <c r="A428" s="82"/>
      <c r="B428" s="119"/>
      <c r="C428" s="120"/>
      <c r="D428" s="82"/>
      <c r="E428" s="88"/>
      <c r="F428" s="84"/>
      <c r="G428" s="89"/>
      <c r="H428" s="86"/>
    </row>
    <row r="429" spans="1:8" s="34" customFormat="1" ht="96" x14ac:dyDescent="0.25">
      <c r="A429" s="82">
        <f>A424+10</f>
        <v>1230</v>
      </c>
      <c r="B429" s="119"/>
      <c r="C429" s="47" t="s">
        <v>351</v>
      </c>
      <c r="D429" s="82" t="s">
        <v>20</v>
      </c>
      <c r="E429" s="88">
        <v>6</v>
      </c>
      <c r="F429" s="84"/>
      <c r="G429" s="89"/>
      <c r="H429" s="86">
        <f t="shared" ref="H429:H431" si="81">F429*E429</f>
        <v>0</v>
      </c>
    </row>
    <row r="430" spans="1:8" s="34" customFormat="1" ht="12" x14ac:dyDescent="0.25">
      <c r="A430" s="82"/>
      <c r="B430" s="119"/>
      <c r="C430" s="47"/>
      <c r="D430" s="82"/>
      <c r="E430" s="88"/>
      <c r="F430" s="84"/>
      <c r="G430" s="89"/>
      <c r="H430" s="86"/>
    </row>
    <row r="431" spans="1:8" s="34" customFormat="1" ht="96" x14ac:dyDescent="0.25">
      <c r="A431" s="82">
        <f>A429+10</f>
        <v>1240</v>
      </c>
      <c r="B431" s="119"/>
      <c r="C431" s="47" t="s">
        <v>352</v>
      </c>
      <c r="D431" s="82" t="s">
        <v>20</v>
      </c>
      <c r="E431" s="88">
        <v>1</v>
      </c>
      <c r="F431" s="84"/>
      <c r="G431" s="89"/>
      <c r="H431" s="86">
        <f t="shared" si="81"/>
        <v>0</v>
      </c>
    </row>
    <row r="432" spans="1:8" s="34" customFormat="1" ht="12" x14ac:dyDescent="0.25">
      <c r="A432" s="82"/>
      <c r="B432" s="119"/>
      <c r="C432" s="120"/>
      <c r="D432" s="82"/>
      <c r="E432" s="88"/>
      <c r="F432" s="84"/>
      <c r="G432" s="89"/>
      <c r="H432" s="86"/>
    </row>
    <row r="433" spans="1:8" x14ac:dyDescent="0.25">
      <c r="A433" s="93"/>
      <c r="B433" s="54" t="s">
        <v>72</v>
      </c>
      <c r="C433" s="117"/>
      <c r="D433" s="93"/>
      <c r="E433" s="95"/>
      <c r="F433" s="69"/>
      <c r="G433" s="70"/>
      <c r="H433" s="71"/>
    </row>
    <row r="434" spans="1:8" x14ac:dyDescent="0.25">
      <c r="A434" s="90"/>
      <c r="B434" s="73" t="s">
        <v>73</v>
      </c>
      <c r="C434" s="118"/>
      <c r="D434" s="90"/>
      <c r="E434" s="92"/>
      <c r="F434" s="77"/>
      <c r="G434" s="78"/>
      <c r="H434" s="79"/>
    </row>
    <row r="435" spans="1:8" s="34" customFormat="1" ht="12" x14ac:dyDescent="0.25">
      <c r="A435" s="82"/>
      <c r="B435" s="119"/>
      <c r="C435" s="120"/>
      <c r="D435" s="82"/>
      <c r="E435" s="88"/>
      <c r="F435" s="84"/>
      <c r="G435" s="89"/>
      <c r="H435" s="86"/>
    </row>
    <row r="436" spans="1:8" s="34" customFormat="1" ht="48" x14ac:dyDescent="0.25">
      <c r="A436" s="82">
        <f>A431+10</f>
        <v>1250</v>
      </c>
      <c r="B436" s="119" t="s">
        <v>75</v>
      </c>
      <c r="C436" s="120" t="s">
        <v>76</v>
      </c>
      <c r="D436" s="82" t="s">
        <v>17</v>
      </c>
      <c r="E436" s="88"/>
      <c r="F436" s="84"/>
      <c r="G436" s="89"/>
      <c r="H436" s="86">
        <f t="shared" ref="H436" si="82">F436*E436</f>
        <v>0</v>
      </c>
    </row>
    <row r="437" spans="1:8" s="34" customFormat="1" ht="12" x14ac:dyDescent="0.25">
      <c r="A437" s="82"/>
      <c r="B437" s="119"/>
      <c r="C437" s="120"/>
      <c r="D437" s="82"/>
      <c r="E437" s="88"/>
      <c r="F437" s="84"/>
      <c r="G437" s="89"/>
      <c r="H437" s="86"/>
    </row>
    <row r="438" spans="1:8" s="34" customFormat="1" ht="78.75" x14ac:dyDescent="0.25">
      <c r="A438" s="82">
        <f>+A436+10</f>
        <v>1260</v>
      </c>
      <c r="B438" s="49"/>
      <c r="C438" s="50" t="s">
        <v>165</v>
      </c>
      <c r="D438" s="51" t="s">
        <v>17</v>
      </c>
      <c r="E438" s="52">
        <v>220</v>
      </c>
      <c r="F438" s="84"/>
      <c r="G438" s="89"/>
      <c r="H438" s="86">
        <f t="shared" ref="H438" si="83">F438*E438</f>
        <v>0</v>
      </c>
    </row>
    <row r="439" spans="1:8" s="34" customFormat="1" ht="12" x14ac:dyDescent="0.25">
      <c r="A439" s="82"/>
      <c r="B439" s="119"/>
      <c r="C439" s="120"/>
      <c r="D439" s="82"/>
      <c r="E439" s="88"/>
      <c r="F439" s="84"/>
      <c r="G439" s="89"/>
      <c r="H439" s="86"/>
    </row>
    <row r="440" spans="1:8" x14ac:dyDescent="0.25">
      <c r="A440" s="90"/>
      <c r="B440" s="73" t="s">
        <v>74</v>
      </c>
      <c r="C440" s="118"/>
      <c r="D440" s="90"/>
      <c r="E440" s="92"/>
      <c r="F440" s="77"/>
      <c r="G440" s="78"/>
      <c r="H440" s="79"/>
    </row>
    <row r="441" spans="1:8" s="34" customFormat="1" ht="12" x14ac:dyDescent="0.25">
      <c r="A441" s="82"/>
      <c r="B441" s="119"/>
      <c r="C441" s="120"/>
      <c r="D441" s="82"/>
      <c r="E441" s="88"/>
      <c r="F441" s="84"/>
      <c r="G441" s="89"/>
      <c r="H441" s="86"/>
    </row>
    <row r="442" spans="1:8" s="34" customFormat="1" ht="60" x14ac:dyDescent="0.25">
      <c r="A442" s="82">
        <f>+A438+10</f>
        <v>1270</v>
      </c>
      <c r="B442" s="119" t="s">
        <v>77</v>
      </c>
      <c r="C442" s="120" t="s">
        <v>78</v>
      </c>
      <c r="D442" s="82" t="s">
        <v>79</v>
      </c>
      <c r="E442" s="88"/>
      <c r="F442" s="84"/>
      <c r="G442" s="89"/>
      <c r="H442" s="86">
        <f t="shared" ref="H442" si="84">F442*E442</f>
        <v>0</v>
      </c>
    </row>
    <row r="443" spans="1:8" s="34" customFormat="1" ht="12" x14ac:dyDescent="0.25">
      <c r="A443" s="82"/>
      <c r="B443" s="119"/>
      <c r="C443" s="120"/>
      <c r="D443" s="82"/>
      <c r="E443" s="88"/>
      <c r="F443" s="84"/>
      <c r="G443" s="89"/>
      <c r="H443" s="86"/>
    </row>
    <row r="444" spans="1:8" s="34" customFormat="1" ht="12" x14ac:dyDescent="0.25">
      <c r="A444" s="82"/>
      <c r="B444" s="96"/>
      <c r="C444" s="96"/>
      <c r="D444" s="96"/>
      <c r="E444" s="96"/>
      <c r="F444" s="96"/>
      <c r="G444" s="89"/>
      <c r="H444" s="86"/>
    </row>
    <row r="445" spans="1:8" x14ac:dyDescent="0.25">
      <c r="A445" s="82"/>
      <c r="B445" s="46"/>
      <c r="C445" s="47"/>
      <c r="D445" s="82"/>
      <c r="E445" s="88"/>
      <c r="F445" s="109"/>
      <c r="G445" s="110"/>
      <c r="H445" s="86"/>
    </row>
    <row r="446" spans="1:8" x14ac:dyDescent="0.25">
      <c r="A446" s="48"/>
      <c r="B446" s="45"/>
      <c r="C446" s="45"/>
      <c r="D446" s="48"/>
      <c r="E446" s="53"/>
      <c r="H446" s="33"/>
    </row>
    <row r="447" spans="1:8" x14ac:dyDescent="0.25">
      <c r="A447" s="48"/>
      <c r="B447" s="45"/>
      <c r="C447" s="45"/>
      <c r="D447" s="48"/>
      <c r="E447" s="53"/>
      <c r="G447" s="41" t="s">
        <v>80</v>
      </c>
      <c r="H447" s="42"/>
    </row>
    <row r="448" spans="1:8" x14ac:dyDescent="0.25">
      <c r="A448" s="48"/>
      <c r="B448" s="45"/>
      <c r="C448" s="45"/>
      <c r="D448" s="48"/>
      <c r="E448" s="53"/>
      <c r="G448" s="41" t="s">
        <v>81</v>
      </c>
      <c r="H448" s="33"/>
    </row>
    <row r="449" spans="1:8" x14ac:dyDescent="0.25">
      <c r="A449" s="48"/>
      <c r="B449" s="45"/>
      <c r="C449" s="45"/>
      <c r="D449" s="48"/>
      <c r="E449" s="53"/>
      <c r="G449" s="41" t="s">
        <v>82</v>
      </c>
      <c r="H449" s="42"/>
    </row>
    <row r="450" spans="1:8" x14ac:dyDescent="0.25">
      <c r="A450" s="48"/>
      <c r="B450" s="45"/>
      <c r="C450" s="45"/>
      <c r="D450" s="48"/>
      <c r="E450" s="53"/>
      <c r="H450" s="33"/>
    </row>
    <row r="451" spans="1:8" x14ac:dyDescent="0.25">
      <c r="A451" s="48"/>
      <c r="B451" s="45"/>
      <c r="C451" s="45"/>
      <c r="D451" s="48"/>
      <c r="E451" s="53"/>
      <c r="H451" s="33"/>
    </row>
  </sheetData>
  <protectedRanges>
    <protectedRange sqref="F12" name="Rango1_1"/>
  </protectedRanges>
  <sortState ref="B22:E266">
    <sortCondition ref="B22"/>
  </sortState>
  <mergeCells count="7">
    <mergeCell ref="B180:C180"/>
    <mergeCell ref="C3:H3"/>
    <mergeCell ref="C4:H4"/>
    <mergeCell ref="C5:H5"/>
    <mergeCell ref="B10:F10"/>
    <mergeCell ref="B147:C147"/>
    <mergeCell ref="B122:C122"/>
  </mergeCells>
  <printOptions horizontalCentered="1"/>
  <pageMargins left="0.39370078740157483" right="0.23622047244094491" top="0.39370078740157483"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5" manualBreakCount="5">
    <brk id="40" max="7" man="1"/>
    <brk id="60" max="7" man="1"/>
    <brk id="98" max="7" man="1"/>
    <brk id="116" max="7" man="1"/>
    <brk id="17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2016-12-20T00:15:53Z</cp:lastPrinted>
  <dcterms:created xsi:type="dcterms:W3CDTF">2016-08-15T14:19:11Z</dcterms:created>
  <dcterms:modified xsi:type="dcterms:W3CDTF">2017-05-08T21:15:56Z</dcterms:modified>
</cp:coreProperties>
</file>